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rosData\Export\"/>
    </mc:Choice>
  </mc:AlternateContent>
  <bookViews>
    <workbookView xWindow="0" yWindow="0" windowWidth="0" windowHeight="0"/>
  </bookViews>
  <sheets>
    <sheet name="Rekapitulace stavby" sheetId="1" r:id="rId1"/>
    <sheet name="1. - TPS - Silnoproud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'1. - TPS - Silnoproud'!$C$125:$K$156</definedName>
    <definedName name="_xlnm.Print_Area" localSheetId="1">'1. - TPS - Silnoproud'!$C$4:$J$76,'1. - TPS - Silnoproud'!$C$82:$J$107,'1. - TPS - Silnoproud'!$C$113:$J$156</definedName>
    <definedName name="_xlnm.Print_Titles" localSheetId="1">'1. - TPS - Silnoproud'!$125:$125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156"/>
  <c r="BH156"/>
  <c r="BG156"/>
  <c r="BF156"/>
  <c r="T156"/>
  <c r="T155"/>
  <c r="R156"/>
  <c r="R155"/>
  <c r="P156"/>
  <c r="P155"/>
  <c r="BI154"/>
  <c r="BH154"/>
  <c r="BG154"/>
  <c r="BF154"/>
  <c r="T154"/>
  <c r="T153"/>
  <c r="T152"/>
  <c r="R154"/>
  <c r="R153"/>
  <c r="R152"/>
  <c r="P154"/>
  <c r="P153"/>
  <c r="P152"/>
  <c r="BI151"/>
  <c r="BH151"/>
  <c r="BG151"/>
  <c r="BF151"/>
  <c r="T151"/>
  <c r="T150"/>
  <c r="T149"/>
  <c r="R151"/>
  <c r="R150"/>
  <c r="R149"/>
  <c r="P151"/>
  <c r="P150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J123"/>
  <c r="J122"/>
  <c r="F120"/>
  <c r="E118"/>
  <c r="J92"/>
  <c r="J91"/>
  <c r="F89"/>
  <c r="E87"/>
  <c r="J18"/>
  <c r="E18"/>
  <c r="F123"/>
  <c r="J17"/>
  <c r="J15"/>
  <c r="E15"/>
  <c r="F122"/>
  <c r="J14"/>
  <c r="J12"/>
  <c r="J120"/>
  <c r="E7"/>
  <c r="E85"/>
  <c i="1" r="L90"/>
  <c r="AM90"/>
  <c r="AM89"/>
  <c r="L89"/>
  <c r="AM87"/>
  <c r="L87"/>
  <c r="L85"/>
  <c r="L84"/>
  <c i="2" r="J139"/>
  <c r="J134"/>
  <c r="BK136"/>
  <c r="BK141"/>
  <c r="BK137"/>
  <c r="BK148"/>
  <c r="BK134"/>
  <c r="BK129"/>
  <c r="BK147"/>
  <c r="BK156"/>
  <c r="BK138"/>
  <c r="J156"/>
  <c r="J141"/>
  <c r="J132"/>
  <c r="J146"/>
  <c r="BK146"/>
  <c r="J136"/>
  <c r="J135"/>
  <c r="BK135"/>
  <c r="BK130"/>
  <c r="BK142"/>
  <c r="BK133"/>
  <c r="J144"/>
  <c r="BK154"/>
  <c r="BK151"/>
  <c r="J130"/>
  <c i="1" r="AS94"/>
  <c i="2" r="J147"/>
  <c r="BK132"/>
  <c r="J145"/>
  <c r="BK139"/>
  <c r="J148"/>
  <c r="J142"/>
  <c r="J151"/>
  <c r="BK144"/>
  <c r="BK145"/>
  <c r="J154"/>
  <c r="J137"/>
  <c r="J138"/>
  <c r="J133"/>
  <c r="J129"/>
  <c l="1" r="P140"/>
  <c r="R140"/>
  <c r="T140"/>
  <c r="BK131"/>
  <c r="J131"/>
  <c r="J99"/>
  <c r="P143"/>
  <c r="R131"/>
  <c r="R128"/>
  <c r="R127"/>
  <c r="R126"/>
  <c r="BK143"/>
  <c r="J143"/>
  <c r="J101"/>
  <c r="T131"/>
  <c r="T128"/>
  <c r="T127"/>
  <c r="T126"/>
  <c r="T143"/>
  <c r="P131"/>
  <c r="P128"/>
  <c r="P127"/>
  <c r="P126"/>
  <c i="1" r="AU95"/>
  <c i="2" r="BK140"/>
  <c r="J140"/>
  <c r="J100"/>
  <c r="R143"/>
  <c r="BK128"/>
  <c r="J128"/>
  <c r="J98"/>
  <c r="BK150"/>
  <c r="J150"/>
  <c r="J103"/>
  <c r="BK153"/>
  <c r="BK155"/>
  <c r="J155"/>
  <c r="J106"/>
  <c r="F92"/>
  <c r="BE129"/>
  <c r="E116"/>
  <c r="J89"/>
  <c r="BE138"/>
  <c r="BE137"/>
  <c r="F91"/>
  <c r="BE133"/>
  <c r="BE134"/>
  <c r="BE130"/>
  <c r="BE141"/>
  <c r="BE146"/>
  <c r="BE132"/>
  <c r="BE136"/>
  <c r="BE139"/>
  <c r="BE145"/>
  <c r="BE142"/>
  <c r="BE144"/>
  <c r="BE156"/>
  <c r="BE135"/>
  <c r="BE148"/>
  <c r="BE151"/>
  <c r="BE147"/>
  <c r="BE154"/>
  <c r="F36"/>
  <c i="1" r="BC95"/>
  <c r="BC94"/>
  <c r="AY94"/>
  <c i="2" r="F37"/>
  <c i="1" r="BD95"/>
  <c r="BD94"/>
  <c r="W33"/>
  <c i="2" r="F35"/>
  <c i="1" r="BB95"/>
  <c r="BB94"/>
  <c r="W31"/>
  <c i="2" r="F34"/>
  <c i="1" r="BA95"/>
  <c r="BA94"/>
  <c r="AW94"/>
  <c r="AK30"/>
  <c i="2" r="J34"/>
  <c i="1" r="AW95"/>
  <c r="AU94"/>
  <c i="2" l="1" r="BK152"/>
  <c r="J152"/>
  <c r="J104"/>
  <c r="BK127"/>
  <c r="BK149"/>
  <c r="J149"/>
  <c r="J102"/>
  <c r="J153"/>
  <c r="J105"/>
  <c i="1" r="AX94"/>
  <c r="W32"/>
  <c i="2" r="F33"/>
  <c i="1" r="AZ95"/>
  <c r="AZ94"/>
  <c r="AV94"/>
  <c r="AK29"/>
  <c i="2" r="J33"/>
  <c i="1" r="AV95"/>
  <c r="AT95"/>
  <c r="W30"/>
  <c i="2" l="1" r="BK126"/>
  <c r="J126"/>
  <c r="J96"/>
  <c r="J127"/>
  <c r="J97"/>
  <c i="1" r="AT94"/>
  <c r="W29"/>
  <c i="2" l="1" r="J30"/>
  <c i="1" r="AG95"/>
  <c r="AG94"/>
  <c r="AK26"/>
  <c r="AK35"/>
  <c l="1" r="AN94"/>
  <c i="2" r="J39"/>
  <c i="1" r="AN9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<sst xmlns="http://schemas.openxmlformats.org/spreadsheetml/2006/main">
  <si>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</si>
  <si>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</si>
  <si>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</si>
  <si>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</si>
  <si>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{ee0db991-7471-49c7-93ee-f079c72353a5}</t>
  </si>
  <si>
    <t xml:space="preserve">&gt;&gt;  skryté sloupce  &lt;&lt;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</si>
  <si>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</si>
  <si>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</si>
  <si>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</si>
  <si>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</si>
  <si>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</si>
  <si>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</si>
  <si>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</si>
  <si>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</si>
  <si>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S-0568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</si>
  <si>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</si>
  <si>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</si>
  <si>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SPŠE Havířov-DPS - ETAPA II</t>
  </si>
  <si>
    <t>KSO:</t>
  </si>
  <si>
    <t>CC-CZ:</t>
  </si>
  <si>
    <t>Místo:</t>
  </si>
  <si>
    <t>Havířov</t>
  </si>
  <si>
    <t>Datum:</t>
  </si>
  <si>
    <t>28. 5. 2026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</si>
  <si>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</si>
  <si>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</si>
  <si>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</si>
  <si>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</si>
  <si>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</si>
  <si>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</si>
  <si>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</si>
  <si>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06611109</t>
  </si>
  <si>
    <t>Oldřich Střítecký</t>
  </si>
  <si>
    <t>True</t>
  </si>
  <si>
    <t>Zpracovatel:</t>
  </si>
  <si>
    <t>PK Střítecký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</si>
  <si>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</si>
  <si>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</si>
  <si>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</si>
  <si>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</si>
  <si>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</si>
  <si>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</si>
  <si>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</si>
  <si>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</si>
  <si>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</si>
  <si>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</si>
  <si>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</si>
  <si>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</si>
  <si>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</si>
  <si>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</si>
  <si>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</si>
  <si>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</si>
  <si>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</si>
  <si>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</si>
  <si>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</si>
  <si>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</si>
  <si>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</si>
  <si>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</si>
  <si>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</si>
  <si>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</si>
  <si>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</si>
  <si>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</si>
  <si>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</si>
  <si>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</si>
  <si>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</si>
  <si>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</si>
  <si>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</si>
  <si>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</si>
  <si>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</si>
  <si>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</si>
  <si>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</si>
  <si>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</si>
  <si>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</si>
  <si>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</si>
  <si>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</si>
  <si>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</si>
  <si>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</si>
  <si>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</si>
  <si>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</si>
  <si>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</si>
  <si>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</si>
  <si>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</si>
  <si>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1.</t>
  </si>
  <si>
    <t>TPS - Silnoproud</t>
  </si>
  <si>
    <t>STA</t>
  </si>
  <si>
    <t>1</t>
  </si>
  <si>
    <t>{783c9179-1aef-4cfd-a757-9fbf6c0588e2}</t>
  </si>
  <si>
    <t>2</t>
  </si>
  <si>
    <t>KRYCÍ LIST SOUPISU PRACÍ</t>
  </si>
  <si>
    <t>Objekt:</t>
  </si>
  <si>
    <t>1. - TPS - Silnoproud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</si>
  <si>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</si>
  <si>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</si>
  <si>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</si>
  <si>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</si>
  <si>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</si>
  <si>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</si>
  <si>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741 - Elektroinstalace - silnoproud</t>
  </si>
  <si>
    <t xml:space="preserve">      KAB-01 - Kabeláž</t>
  </si>
  <si>
    <t xml:space="preserve">      PRS-01 - Přístroje</t>
  </si>
  <si>
    <t xml:space="preserve">      QSV-1 - Svítidla</t>
  </si>
  <si>
    <t>M - Práce a dodávky M</t>
  </si>
  <si>
    <t xml:space="preserve">    58-M - Revize vyhrazených technických zařízení</t>
  </si>
  <si>
    <t>VRN - Vedlejší rozpočtové náklady</t>
  </si>
  <si>
    <t xml:space="preserve">    VRN1 - Průzkumné, geodetické a projektové práce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</si>
  <si>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</si>
  <si>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</si>
  <si>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</si>
  <si>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</si>
  <si>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</si>
  <si>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</si>
  <si>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</si>
  <si>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</si>
  <si>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</si>
  <si>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</si>
  <si>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</si>
  <si>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</si>
  <si>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</si>
  <si>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</si>
  <si>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</si>
  <si>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</si>
  <si>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</si>
  <si>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741</t>
  </si>
  <si>
    <t>Elektroinstalace - silnoproud</t>
  </si>
  <si>
    <t>K</t>
  </si>
  <si>
    <t>741125871</t>
  </si>
  <si>
    <t>Demontáž kabel Al plný kulatý žíla 2x16 až 25 mm2, 3x16 až 35 mm2 uložený pod omítku</t>
  </si>
  <si>
    <t>m</t>
  </si>
  <si>
    <t>4</t>
  </si>
  <si>
    <t>2086476628</t>
  </si>
  <si>
    <t>741371841</t>
  </si>
  <si>
    <t>Demontáž svítidla bytového se standardní paticí přisazeného do 0,09 m2 bez zachováním funkčnosti</t>
  </si>
  <si>
    <t>kus</t>
  </si>
  <si>
    <t>588009685</t>
  </si>
  <si>
    <t>KAB-01</t>
  </si>
  <si>
    <t>Kabeláž</t>
  </si>
  <si>
    <t>10</t>
  </si>
  <si>
    <t>156841-R01</t>
  </si>
  <si>
    <t>Montáž ocelových nosných konstrukcí</t>
  </si>
  <si>
    <t>kpl</t>
  </si>
  <si>
    <t>16</t>
  </si>
  <si>
    <t>3</t>
  </si>
  <si>
    <t>-1783105308</t>
  </si>
  <si>
    <t>11</t>
  </si>
  <si>
    <t>M</t>
  </si>
  <si>
    <t>95858164-R01</t>
  </si>
  <si>
    <t>Ocelové nosné konstrukce</t>
  </si>
  <si>
    <t>32</t>
  </si>
  <si>
    <t>327021247</t>
  </si>
  <si>
    <t>14</t>
  </si>
  <si>
    <t>741122211</t>
  </si>
  <si>
    <t>Montáž kabel Cu plný kulatý žíla 3x1,5 až 6 mm2 uložený volně (např. CYKY)</t>
  </si>
  <si>
    <t>1585564862</t>
  </si>
  <si>
    <t>15</t>
  </si>
  <si>
    <t>34111030</t>
  </si>
  <si>
    <t>kabel silový s Cu jádrem 1kV 3x1,5mm2</t>
  </si>
  <si>
    <t>132680845</t>
  </si>
  <si>
    <t>34111030-R01</t>
  </si>
  <si>
    <t>kabel silový s Cu jádrem 1kV CYKY-O 3x1,5mm2</t>
  </si>
  <si>
    <t>-34964855</t>
  </si>
  <si>
    <t>19</t>
  </si>
  <si>
    <t>741130001-RR</t>
  </si>
  <si>
    <t>Ukončení kabel izolovaný do 2,5mm2 v rozváděči nebo na přístroji</t>
  </si>
  <si>
    <t>1274116718</t>
  </si>
  <si>
    <t>20</t>
  </si>
  <si>
    <t>741910414.RR</t>
  </si>
  <si>
    <t>Montáž žlab kovový šířky do 250 mm s víkem</t>
  </si>
  <si>
    <t>-1510812858</t>
  </si>
  <si>
    <t>34575493-RR6</t>
  </si>
  <si>
    <t>žlab kabelový pozinkovaný 60X150</t>
  </si>
  <si>
    <t>-30635917</t>
  </si>
  <si>
    <t>PRS-01</t>
  </si>
  <si>
    <t>Přístroje</t>
  </si>
  <si>
    <t>22</t>
  </si>
  <si>
    <t>741311004</t>
  </si>
  <si>
    <t>Montáž čidlo pohybu nástěnné/stropní se zapojením vodičů</t>
  </si>
  <si>
    <t>1680384339</t>
  </si>
  <si>
    <t>23</t>
  </si>
  <si>
    <t>1313760</t>
  </si>
  <si>
    <t>DETEKTOR PŘÍTOMNOSTNÍ STROPNÍ</t>
  </si>
  <si>
    <t>385810279</t>
  </si>
  <si>
    <t>QSV-1</t>
  </si>
  <si>
    <t>Svítidla</t>
  </si>
  <si>
    <t>24</t>
  </si>
  <si>
    <t>741372061-R01.1</t>
  </si>
  <si>
    <t>Montáž LED svítidlo</t>
  </si>
  <si>
    <t>-1142580974</t>
  </si>
  <si>
    <t>25</t>
  </si>
  <si>
    <t>13152-A</t>
  </si>
  <si>
    <t>S1 | Přisazené lineární svítidlo| 20-40W |3000K/3500K/4000K | CRI &gt; 90 | 110°| barva bílá 1200x59x70 mm</t>
  </si>
  <si>
    <t>-840827516</t>
  </si>
  <si>
    <t>26</t>
  </si>
  <si>
    <t>13152-B</t>
  </si>
  <si>
    <t>NP | Orientační LED svítidlo | 24M AT LF 3H WA/DA</t>
  </si>
  <si>
    <t>-618791059</t>
  </si>
  <si>
    <t>27</t>
  </si>
  <si>
    <t>13152-C</t>
  </si>
  <si>
    <t>N1 | Přisazené a vestavné nouzové svítidlo | 230lm | 3H | SE</t>
  </si>
  <si>
    <t>770282419</t>
  </si>
  <si>
    <t>28</t>
  </si>
  <si>
    <t>13152-D</t>
  </si>
  <si>
    <t>N2 | Přisazené a vestavné nouzové svítidlo | 230lm | 3H | SE</t>
  </si>
  <si>
    <t>-604368158</t>
  </si>
  <si>
    <t>Práce a dodávky M</t>
  </si>
  <si>
    <t>58-M</t>
  </si>
  <si>
    <t>Revize vyhrazených technických zařízení</t>
  </si>
  <si>
    <t>36</t>
  </si>
  <si>
    <t>580103001</t>
  </si>
  <si>
    <t>Revize elektroinstalace</t>
  </si>
  <si>
    <t>64</t>
  </si>
  <si>
    <t>-639867910</t>
  </si>
  <si>
    <t>VRN</t>
  </si>
  <si>
    <t>Vedlejší rozpočtové náklady</t>
  </si>
  <si>
    <t>5</t>
  </si>
  <si>
    <t>VRN1</t>
  </si>
  <si>
    <t>Průzkumné, geodetické a projektové práce</t>
  </si>
  <si>
    <t>37</t>
  </si>
  <si>
    <t>013254000</t>
  </si>
  <si>
    <t>Dokumentace skutečného provedení stavby</t>
  </si>
  <si>
    <t>1024</t>
  </si>
  <si>
    <t>517273288</t>
  </si>
  <si>
    <t>VRN9</t>
  </si>
  <si>
    <t>Ostatní náklady</t>
  </si>
  <si>
    <t>38</t>
  </si>
  <si>
    <t>091003000</t>
  </si>
  <si>
    <t>Ostatní náklady bez rozlišení</t>
  </si>
  <si>
    <t>%</t>
  </si>
  <si>
    <t>-2126365511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</si>
</sst>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3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>
      <alignment horizontal="center" vertical="center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0" fontId="20" fillId="3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="1" customFormat="1" ht="24.96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="1" customFormat="1" ht="12" customHeight="1">
      <c r="B5" s="18"/>
      <c r="D5" s="22" t="s">
        <v>13</v>
      </c>
      <c r="K5" s="23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E5" s="24" t="s">
        <v>15</v>
      </c>
      <c r="BS5" s="15" t="s">
        <v>6</v>
      </c>
    </row>
    <row r="6" s="1" customFormat="1" ht="36.96" customHeight="1">
      <c r="B6" s="18"/>
      <c r="D6" s="25" t="s">
        <v>16</v>
      </c>
      <c r="K6" s="26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E6" s="27"/>
      <c r="BS6" s="15" t="s">
        <v>6</v>
      </c>
    </row>
    <row r="7" s="1" customFormat="1" ht="12" customHeight="1">
      <c r="B7" s="18"/>
      <c r="D7" s="28" t="s">
        <v>18</v>
      </c>
      <c r="K7" s="23" t="s">
        <v>1</v>
      </c>
      <c r="AK7" s="28" t="s">
        <v>19</v>
      </c>
      <c r="AN7" s="23" t="s">
        <v>1</v>
      </c>
      <c r="AR7" s="18"/>
      <c r="BE7" s="27"/>
      <c r="BS7" s="15" t="s">
        <v>6</v>
      </c>
    </row>
    <row r="8" s="1" customFormat="1" ht="12" customHeight="1">
      <c r="B8" s="18"/>
      <c r="D8" s="28" t="s">
        <v>20</v>
      </c>
      <c r="K8" s="23" t="s">
        <v>21</v>
      </c>
      <c r="AK8" s="28" t="s">
        <v>22</v>
      </c>
      <c r="AN8" s="29" t="s">
        <v>23</v>
      </c>
      <c r="AR8" s="18"/>
      <c r="BE8" s="27"/>
      <c r="BS8" s="15" t="s">
        <v>6</v>
      </c>
    </row>
    <row r="9" s="1" customFormat="1" ht="14.4" customHeight="1">
      <c r="B9" s="18"/>
      <c r="AR9" s="18"/>
      <c r="BE9" s="27"/>
      <c r="BS9" s="15" t="s">
        <v>6</v>
      </c>
    </row>
    <row r="10" s="1" customFormat="1" ht="12" customHeight="1">
      <c r="B10" s="18"/>
      <c r="D10" s="28" t="s">
        <v>24</v>
      </c>
      <c r="AK10" s="28" t="s">
        <v>25</v>
      </c>
      <c r="AN10" s="23" t="s">
        <v>1</v>
      </c>
      <c r="AR10" s="18"/>
      <c r="BE10" s="27"/>
      <c r="BS10" s="15" t="s">
        <v>6</v>
      </c>
    </row>
    <row r="11" s="1" customFormat="1" ht="18.48" customHeight="1">
      <c r="B11" s="18"/>
      <c r="E11" s="23" t="s">
        <v>26</v>
      </c>
      <c r="AK11" s="28" t="s">
        <v>27</v>
      </c>
      <c r="AN11" s="23" t="s">
        <v>1</v>
      </c>
      <c r="AR11" s="18"/>
      <c r="BE11" s="27"/>
      <c r="BS11" s="15" t="s">
        <v>6</v>
      </c>
    </row>
    <row r="12" s="1" customFormat="1" ht="6.96" customHeight="1">
      <c r="B12" s="18"/>
      <c r="AR12" s="18"/>
      <c r="BE12" s="27"/>
      <c r="BS12" s="15" t="s">
        <v>6</v>
      </c>
    </row>
    <row r="13" s="1" customFormat="1" ht="12" customHeight="1">
      <c r="B13" s="18"/>
      <c r="D13" s="28" t="s">
        <v>28</v>
      </c>
      <c r="AK13" s="28" t="s">
        <v>25</v>
      </c>
      <c r="AN13" s="30" t="s">
        <v>29</v>
      </c>
      <c r="AR13" s="18"/>
      <c r="BE13" s="27"/>
      <c r="BS13" s="15" t="s">
        <v>6</v>
      </c>
    </row>
    <row r="14">
      <c r="B14" s="18"/>
      <c r="E14" s="30" t="s">
        <v>29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27</v>
      </c>
      <c r="AN14" s="30" t="s">
        <v>29</v>
      </c>
      <c r="AR14" s="18"/>
      <c r="BE14" s="27"/>
      <c r="BS14" s="15" t="s">
        <v>6</v>
      </c>
    </row>
    <row r="15" s="1" customFormat="1" ht="6.96" customHeight="1">
      <c r="B15" s="18"/>
      <c r="AR15" s="18"/>
      <c r="BE15" s="27"/>
      <c r="BS15" s="15" t="s">
        <v>3</v>
      </c>
    </row>
    <row r="16" s="1" customFormat="1" ht="12" customHeight="1">
      <c r="B16" s="18"/>
      <c r="D16" s="28" t="s">
        <v>30</v>
      </c>
      <c r="AK16" s="28" t="s">
        <v>25</v>
      </c>
      <c r="AN16" s="23" t="s">
        <v>31</v>
      </c>
      <c r="AR16" s="18"/>
      <c r="BE16" s="27"/>
      <c r="BS16" s="15" t="s">
        <v>3</v>
      </c>
    </row>
    <row r="17" s="1" customFormat="1" ht="18.48" customHeight="1">
      <c r="B17" s="18"/>
      <c r="E17" s="23" t="s">
        <v>32</v>
      </c>
      <c r="AK17" s="28" t="s">
        <v>27</v>
      </c>
      <c r="AN17" s="23" t="s">
        <v>1</v>
      </c>
      <c r="AR17" s="18"/>
      <c r="BE17" s="27"/>
      <c r="BS17" s="15" t="s">
        <v>33</v>
      </c>
    </row>
    <row r="18" s="1" customFormat="1" ht="6.96" customHeight="1">
      <c r="B18" s="18"/>
      <c r="AR18" s="18"/>
      <c r="BE18" s="27"/>
      <c r="BS18" s="15" t="s">
        <v>6</v>
      </c>
    </row>
    <row r="19" s="1" customFormat="1" ht="12" customHeight="1">
      <c r="B19" s="18"/>
      <c r="D19" s="28" t="s">
        <v>34</v>
      </c>
      <c r="AK19" s="28" t="s">
        <v>25</v>
      </c>
      <c r="AN19" s="23" t="s">
        <v>1</v>
      </c>
      <c r="AR19" s="18"/>
      <c r="BE19" s="27"/>
      <c r="BS19" s="15" t="s">
        <v>6</v>
      </c>
    </row>
    <row r="20" s="1" customFormat="1" ht="18.48" customHeight="1">
      <c r="B20" s="18"/>
      <c r="E20" s="23" t="s">
        <v>35</v>
      </c>
      <c r="AK20" s="28" t="s">
        <v>27</v>
      </c>
      <c r="AN20" s="23" t="s">
        <v>1</v>
      </c>
      <c r="AR20" s="18"/>
      <c r="BE20" s="27"/>
      <c r="BS20" s="15" t="s">
        <v>33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36</v>
      </c>
      <c r="AR22" s="18"/>
      <c r="BE22" s="27"/>
    </row>
    <row r="23" s="1" customFormat="1" ht="16.5" customHeight="1">
      <c r="B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37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38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39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40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41</v>
      </c>
      <c r="E29" s="3"/>
      <c r="F29" s="28" t="s">
        <v>42</v>
      </c>
      <c r="G29" s="3"/>
      <c r="H29" s="3"/>
      <c r="I29" s="3"/>
      <c r="J29" s="3"/>
      <c r="K29" s="3"/>
      <c r="L29" s="41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2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2">
        <f>ROUND(AV94, 2)</f>
        <v>0</v>
      </c>
      <c r="AL29" s="3"/>
      <c r="AM29" s="3"/>
      <c r="AN29" s="3"/>
      <c r="AO29" s="3"/>
      <c r="AP29" s="3"/>
      <c r="AQ29" s="3"/>
      <c r="AR29" s="40"/>
      <c r="BE29" s="43"/>
    </row>
    <row r="30" s="3" customFormat="1" ht="14.4" customHeight="1">
      <c r="A30" s="3"/>
      <c r="B30" s="40"/>
      <c r="C30" s="3"/>
      <c r="D30" s="3"/>
      <c r="E30" s="3"/>
      <c r="F30" s="28" t="s">
        <v>43</v>
      </c>
      <c r="G30" s="3"/>
      <c r="H30" s="3"/>
      <c r="I30" s="3"/>
      <c r="J30" s="3"/>
      <c r="K30" s="3"/>
      <c r="L30" s="41">
        <v>0.12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2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2">
        <f>ROUND(AW94, 2)</f>
        <v>0</v>
      </c>
      <c r="AL30" s="3"/>
      <c r="AM30" s="3"/>
      <c r="AN30" s="3"/>
      <c r="AO30" s="3"/>
      <c r="AP30" s="3"/>
      <c r="AQ30" s="3"/>
      <c r="AR30" s="40"/>
      <c r="BE30" s="43"/>
    </row>
    <row r="31" hidden="1" s="3" customFormat="1" ht="14.4" customHeight="1">
      <c r="A31" s="3"/>
      <c r="B31" s="40"/>
      <c r="C31" s="3"/>
      <c r="D31" s="3"/>
      <c r="E31" s="3"/>
      <c r="F31" s="28" t="s">
        <v>44</v>
      </c>
      <c r="G31" s="3"/>
      <c r="H31" s="3"/>
      <c r="I31" s="3"/>
      <c r="J31" s="3"/>
      <c r="K31" s="3"/>
      <c r="L31" s="41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2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2">
        <v>0</v>
      </c>
      <c r="AL31" s="3"/>
      <c r="AM31" s="3"/>
      <c r="AN31" s="3"/>
      <c r="AO31" s="3"/>
      <c r="AP31" s="3"/>
      <c r="AQ31" s="3"/>
      <c r="AR31" s="40"/>
      <c r="BE31" s="43"/>
    </row>
    <row r="32" hidden="1" s="3" customFormat="1" ht="14.4" customHeight="1">
      <c r="A32" s="3"/>
      <c r="B32" s="40"/>
      <c r="C32" s="3"/>
      <c r="D32" s="3"/>
      <c r="E32" s="3"/>
      <c r="F32" s="28" t="s">
        <v>45</v>
      </c>
      <c r="G32" s="3"/>
      <c r="H32" s="3"/>
      <c r="I32" s="3"/>
      <c r="J32" s="3"/>
      <c r="K32" s="3"/>
      <c r="L32" s="41">
        <v>0.12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2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2">
        <v>0</v>
      </c>
      <c r="AL32" s="3"/>
      <c r="AM32" s="3"/>
      <c r="AN32" s="3"/>
      <c r="AO32" s="3"/>
      <c r="AP32" s="3"/>
      <c r="AQ32" s="3"/>
      <c r="AR32" s="40"/>
      <c r="BE32" s="43"/>
    </row>
    <row r="33" hidden="1" s="3" customFormat="1" ht="14.4" customHeight="1">
      <c r="A33" s="3"/>
      <c r="B33" s="40"/>
      <c r="C33" s="3"/>
      <c r="D33" s="3"/>
      <c r="E33" s="3"/>
      <c r="F33" s="28" t="s">
        <v>46</v>
      </c>
      <c r="G33" s="3"/>
      <c r="H33" s="3"/>
      <c r="I33" s="3"/>
      <c r="J33" s="3"/>
      <c r="K33" s="3"/>
      <c r="L33" s="41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2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2">
        <v>0</v>
      </c>
      <c r="AL33" s="3"/>
      <c r="AM33" s="3"/>
      <c r="AN33" s="3"/>
      <c r="AO33" s="3"/>
      <c r="AP33" s="3"/>
      <c r="AQ33" s="3"/>
      <c r="AR33" s="40"/>
      <c r="BE33" s="43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4"/>
      <c r="D35" s="45" t="s">
        <v>47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48</v>
      </c>
      <c r="U35" s="46"/>
      <c r="V35" s="46"/>
      <c r="W35" s="46"/>
      <c r="X35" s="48" t="s">
        <v>49</v>
      </c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9">
        <f>SUM(AK26:AK33)</f>
        <v>0</v>
      </c>
      <c r="AL35" s="46"/>
      <c r="AM35" s="46"/>
      <c r="AN35" s="46"/>
      <c r="AO35" s="50"/>
      <c r="AP35" s="44"/>
      <c r="AQ35" s="44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1"/>
      <c r="D49" s="52" t="s">
        <v>50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2" t="s">
        <v>51</v>
      </c>
      <c r="AI49" s="53"/>
      <c r="AJ49" s="53"/>
      <c r="AK49" s="53"/>
      <c r="AL49" s="53"/>
      <c r="AM49" s="53"/>
      <c r="AN49" s="53"/>
      <c r="AO49" s="53"/>
      <c r="AR49" s="51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4" t="s">
        <v>52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4" t="s">
        <v>53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4" t="s">
        <v>52</v>
      </c>
      <c r="AI60" s="37"/>
      <c r="AJ60" s="37"/>
      <c r="AK60" s="37"/>
      <c r="AL60" s="37"/>
      <c r="AM60" s="54" t="s">
        <v>53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2" t="s">
        <v>54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2" t="s">
        <v>55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4" t="s">
        <v>52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4" t="s">
        <v>53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4" t="s">
        <v>52</v>
      </c>
      <c r="AI75" s="37"/>
      <c r="AJ75" s="37"/>
      <c r="AK75" s="37"/>
      <c r="AL75" s="37"/>
      <c r="AM75" s="54" t="s">
        <v>53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5"/>
      <c r="B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5"/>
      <c r="BE81" s="34"/>
    </row>
    <row r="82" s="2" customFormat="1" ht="24.96" customHeight="1">
      <c r="A82" s="34"/>
      <c r="B82" s="35"/>
      <c r="C82" s="19" t="s">
        <v>56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0"/>
      <c r="C84" s="28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S-0568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0"/>
      <c r="BE84" s="4"/>
    </row>
    <row r="85" s="5" customFormat="1" ht="36.96" customHeight="1">
      <c r="A85" s="5"/>
      <c r="B85" s="61"/>
      <c r="C85" s="62" t="s">
        <v>16</v>
      </c>
      <c r="D85" s="5"/>
      <c r="E85" s="5"/>
      <c r="F85" s="5"/>
      <c r="G85" s="5"/>
      <c r="H85" s="5"/>
      <c r="I85" s="5"/>
      <c r="J85" s="5"/>
      <c r="K85" s="5"/>
      <c r="L85" s="63" t="str">
        <f>K6</f>
        <v>SPŠE Havířov-DPS - ETAPA II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1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20</v>
      </c>
      <c r="D87" s="34"/>
      <c r="E87" s="34"/>
      <c r="F87" s="34"/>
      <c r="G87" s="34"/>
      <c r="H87" s="34"/>
      <c r="I87" s="34"/>
      <c r="J87" s="34"/>
      <c r="K87" s="34"/>
      <c r="L87" s="64" t="str">
        <f>IF(K8="","",K8)</f>
        <v>Havířov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22</v>
      </c>
      <c r="AJ87" s="34"/>
      <c r="AK87" s="34"/>
      <c r="AL87" s="34"/>
      <c r="AM87" s="65" t="str">
        <f>IF(AN8= "","",AN8)</f>
        <v>28. 5. 2026</v>
      </c>
      <c r="AN87" s="65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15.15" customHeight="1">
      <c r="A89" s="34"/>
      <c r="B89" s="35"/>
      <c r="C89" s="28" t="s">
        <v>24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30</v>
      </c>
      <c r="AJ89" s="34"/>
      <c r="AK89" s="34"/>
      <c r="AL89" s="34"/>
      <c r="AM89" s="66" t="str">
        <f>IF(E17="","",E17)</f>
        <v>Oldřich Střítecký</v>
      </c>
      <c r="AN89" s="4"/>
      <c r="AO89" s="4"/>
      <c r="AP89" s="4"/>
      <c r="AQ89" s="34"/>
      <c r="AR89" s="35"/>
      <c r="AS89" s="67" t="s">
        <v>57</v>
      </c>
      <c r="AT89" s="68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4"/>
    </row>
    <row r="90" s="2" customFormat="1" ht="15.15" customHeight="1">
      <c r="A90" s="34"/>
      <c r="B90" s="35"/>
      <c r="C90" s="28" t="s">
        <v>28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34</v>
      </c>
      <c r="AJ90" s="34"/>
      <c r="AK90" s="34"/>
      <c r="AL90" s="34"/>
      <c r="AM90" s="66" t="str">
        <f>IF(E20="","",E20)</f>
        <v>PK Střítecký</v>
      </c>
      <c r="AN90" s="4"/>
      <c r="AO90" s="4"/>
      <c r="AP90" s="4"/>
      <c r="AQ90" s="34"/>
      <c r="AR90" s="35"/>
      <c r="AS90" s="71"/>
      <c r="AT90" s="72"/>
      <c r="AU90" s="73"/>
      <c r="AV90" s="73"/>
      <c r="AW90" s="73"/>
      <c r="AX90" s="73"/>
      <c r="AY90" s="73"/>
      <c r="AZ90" s="73"/>
      <c r="BA90" s="73"/>
      <c r="BB90" s="73"/>
      <c r="BC90" s="73"/>
      <c r="BD90" s="74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1"/>
      <c r="AT91" s="72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4"/>
    </row>
    <row r="92" s="2" customFormat="1" ht="29.28" customHeight="1">
      <c r="A92" s="34"/>
      <c r="B92" s="35"/>
      <c r="C92" s="75" t="s">
        <v>58</v>
      </c>
      <c r="D92" s="76"/>
      <c r="E92" s="76"/>
      <c r="F92" s="76"/>
      <c r="G92" s="76"/>
      <c r="H92" s="77"/>
      <c r="I92" s="78" t="s">
        <v>59</v>
      </c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9" t="s">
        <v>60</v>
      </c>
      <c r="AH92" s="76"/>
      <c r="AI92" s="76"/>
      <c r="AJ92" s="76"/>
      <c r="AK92" s="76"/>
      <c r="AL92" s="76"/>
      <c r="AM92" s="76"/>
      <c r="AN92" s="78" t="s">
        <v>61</v>
      </c>
      <c r="AO92" s="76"/>
      <c r="AP92" s="80"/>
      <c r="AQ92" s="81" t="s">
        <v>62</v>
      </c>
      <c r="AR92" s="35"/>
      <c r="AS92" s="82" t="s">
        <v>63</v>
      </c>
      <c r="AT92" s="83" t="s">
        <v>64</v>
      </c>
      <c r="AU92" s="83" t="s">
        <v>65</v>
      </c>
      <c r="AV92" s="83" t="s">
        <v>66</v>
      </c>
      <c r="AW92" s="83" t="s">
        <v>67</v>
      </c>
      <c r="AX92" s="83" t="s">
        <v>68</v>
      </c>
      <c r="AY92" s="83" t="s">
        <v>69</v>
      </c>
      <c r="AZ92" s="83" t="s">
        <v>70</v>
      </c>
      <c r="BA92" s="83" t="s">
        <v>71</v>
      </c>
      <c r="BB92" s="83" t="s">
        <v>72</v>
      </c>
      <c r="BC92" s="83" t="s">
        <v>73</v>
      </c>
      <c r="BD92" s="84" t="s">
        <v>74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85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7"/>
      <c r="BE93" s="34"/>
    </row>
    <row r="94" s="6" customFormat="1" ht="32.4" customHeight="1">
      <c r="A94" s="6"/>
      <c r="B94" s="88"/>
      <c r="C94" s="89" t="s">
        <v>75</v>
      </c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1">
        <f>ROUND(AG95,2)</f>
        <v>0</v>
      </c>
      <c r="AH94" s="91"/>
      <c r="AI94" s="91"/>
      <c r="AJ94" s="91"/>
      <c r="AK94" s="91"/>
      <c r="AL94" s="91"/>
      <c r="AM94" s="91"/>
      <c r="AN94" s="92">
        <f>SUM(AG94,AT94)</f>
        <v>0</v>
      </c>
      <c r="AO94" s="92"/>
      <c r="AP94" s="92"/>
      <c r="AQ94" s="93" t="s">
        <v>1</v>
      </c>
      <c r="AR94" s="88"/>
      <c r="AS94" s="94">
        <f>ROUND(AS95,2)</f>
        <v>0</v>
      </c>
      <c r="AT94" s="95">
        <f>ROUND(SUM(AV94:AW94),2)</f>
        <v>0</v>
      </c>
      <c r="AU94" s="96">
        <f>ROUND(AU95,5)</f>
        <v>0</v>
      </c>
      <c r="AV94" s="95">
        <f>ROUND(AZ94*L29,2)</f>
        <v>0</v>
      </c>
      <c r="AW94" s="95">
        <f>ROUND(BA94*L30,2)</f>
        <v>0</v>
      </c>
      <c r="AX94" s="95">
        <f>ROUND(BB94*L29,2)</f>
        <v>0</v>
      </c>
      <c r="AY94" s="95">
        <f>ROUND(BC94*L30,2)</f>
        <v>0</v>
      </c>
      <c r="AZ94" s="95">
        <f>ROUND(AZ95,2)</f>
        <v>0</v>
      </c>
      <c r="BA94" s="95">
        <f>ROUND(BA95,2)</f>
        <v>0</v>
      </c>
      <c r="BB94" s="95">
        <f>ROUND(BB95,2)</f>
        <v>0</v>
      </c>
      <c r="BC94" s="95">
        <f>ROUND(BC95,2)</f>
        <v>0</v>
      </c>
      <c r="BD94" s="97">
        <f>ROUND(BD95,2)</f>
        <v>0</v>
      </c>
      <c r="BE94" s="6"/>
      <c r="BS94" s="98" t="s">
        <v>76</v>
      </c>
      <c r="BT94" s="98" t="s">
        <v>77</v>
      </c>
      <c r="BU94" s="99" t="s">
        <v>78</v>
      </c>
      <c r="BV94" s="98" t="s">
        <v>79</v>
      </c>
      <c r="BW94" s="98" t="s">
        <v>4</v>
      </c>
      <c r="BX94" s="98" t="s">
        <v>80</v>
      </c>
      <c r="CL94" s="98" t="s">
        <v>1</v>
      </c>
    </row>
    <row r="95" s="7" customFormat="1" ht="16.5" customHeight="1">
      <c r="A95" s="100" t="s">
        <v>81</v>
      </c>
      <c r="B95" s="101"/>
      <c r="C95" s="102"/>
      <c r="D95" s="103" t="s">
        <v>82</v>
      </c>
      <c r="E95" s="103"/>
      <c r="F95" s="103"/>
      <c r="G95" s="103"/>
      <c r="H95" s="103"/>
      <c r="I95" s="104"/>
      <c r="J95" s="103" t="s">
        <v>83</v>
      </c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5">
        <f>'1. - TPS - Silnoproud'!J30</f>
        <v>0</v>
      </c>
      <c r="AH95" s="104"/>
      <c r="AI95" s="104"/>
      <c r="AJ95" s="104"/>
      <c r="AK95" s="104"/>
      <c r="AL95" s="104"/>
      <c r="AM95" s="104"/>
      <c r="AN95" s="105">
        <f>SUM(AG95,AT95)</f>
        <v>0</v>
      </c>
      <c r="AO95" s="104"/>
      <c r="AP95" s="104"/>
      <c r="AQ95" s="106" t="s">
        <v>84</v>
      </c>
      <c r="AR95" s="101"/>
      <c r="AS95" s="107">
        <v>0</v>
      </c>
      <c r="AT95" s="108">
        <f>ROUND(SUM(AV95:AW95),2)</f>
        <v>0</v>
      </c>
      <c r="AU95" s="109">
        <f>'1. - TPS - Silnoproud'!P126</f>
        <v>0</v>
      </c>
      <c r="AV95" s="108">
        <f>'1. - TPS - Silnoproud'!J33</f>
        <v>0</v>
      </c>
      <c r="AW95" s="108">
        <f>'1. - TPS - Silnoproud'!J34</f>
        <v>0</v>
      </c>
      <c r="AX95" s="108">
        <f>'1. - TPS - Silnoproud'!J35</f>
        <v>0</v>
      </c>
      <c r="AY95" s="108">
        <f>'1. - TPS - Silnoproud'!J36</f>
        <v>0</v>
      </c>
      <c r="AZ95" s="108">
        <f>'1. - TPS - Silnoproud'!F33</f>
        <v>0</v>
      </c>
      <c r="BA95" s="108">
        <f>'1. - TPS - Silnoproud'!F34</f>
        <v>0</v>
      </c>
      <c r="BB95" s="108">
        <f>'1. - TPS - Silnoproud'!F35</f>
        <v>0</v>
      </c>
      <c r="BC95" s="108">
        <f>'1. - TPS - Silnoproud'!F36</f>
        <v>0</v>
      </c>
      <c r="BD95" s="110">
        <f>'1. - TPS - Silnoproud'!F37</f>
        <v>0</v>
      </c>
      <c r="BE95" s="7"/>
      <c r="BT95" s="111" t="s">
        <v>85</v>
      </c>
      <c r="BV95" s="111" t="s">
        <v>79</v>
      </c>
      <c r="BW95" s="111" t="s">
        <v>86</v>
      </c>
      <c r="BX95" s="111" t="s">
        <v>4</v>
      </c>
      <c r="CL95" s="111" t="s">
        <v>1</v>
      </c>
      <c r="CM95" s="111" t="s">
        <v>87</v>
      </c>
    </row>
    <row r="96" s="2" customFormat="1" ht="30" customHeight="1">
      <c r="A96" s="34"/>
      <c r="B96" s="35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5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</row>
    <row r="97" s="2" customFormat="1" ht="6.96" customHeight="1">
      <c r="A97" s="34"/>
      <c r="B97" s="56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35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. - TPS - Silnoproud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86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87</v>
      </c>
    </row>
    <row r="4" s="1" customFormat="1" ht="24.96" customHeight="1">
      <c r="B4" s="18"/>
      <c r="D4" s="19" t="s">
        <v>88</v>
      </c>
      <c r="L4" s="18"/>
      <c r="M4" s="112" t="s">
        <v>10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16</v>
      </c>
      <c r="L6" s="18"/>
    </row>
    <row r="7" s="1" customFormat="1" ht="16.5" customHeight="1">
      <c r="B7" s="18"/>
      <c r="E7" s="113" t="str">
        <f>'Rekapitulace stavby'!K6</f>
        <v>SPŠE Havířov-DPS - ETAPA II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89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90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18</v>
      </c>
      <c r="E11" s="34"/>
      <c r="F11" s="23" t="s">
        <v>1</v>
      </c>
      <c r="G11" s="34"/>
      <c r="H11" s="34"/>
      <c r="I11" s="28" t="s">
        <v>19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20</v>
      </c>
      <c r="E12" s="34"/>
      <c r="F12" s="23" t="s">
        <v>21</v>
      </c>
      <c r="G12" s="34"/>
      <c r="H12" s="34"/>
      <c r="I12" s="28" t="s">
        <v>22</v>
      </c>
      <c r="J12" s="65" t="str">
        <f>'Rekapitulace stavby'!AN8</f>
        <v>28. 5. 2026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24</v>
      </c>
      <c r="E14" s="34"/>
      <c r="F14" s="34"/>
      <c r="G14" s="34"/>
      <c r="H14" s="34"/>
      <c r="I14" s="28" t="s">
        <v>25</v>
      </c>
      <c r="J14" s="23" t="str">
        <f>IF('Rekapitulace stavby'!AN10="","",'Rekapitulace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IF('Rekapitulace stavby'!E11="","",'Rekapitulace stavby'!E11)</f>
        <v xml:space="preserve"> </v>
      </c>
      <c r="F15" s="34"/>
      <c r="G15" s="34"/>
      <c r="H15" s="34"/>
      <c r="I15" s="28" t="s">
        <v>27</v>
      </c>
      <c r="J15" s="23" t="str">
        <f>IF('Rekapitulace stavby'!AN11="","",'Rekapitulace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28</v>
      </c>
      <c r="E17" s="34"/>
      <c r="F17" s="34"/>
      <c r="G17" s="34"/>
      <c r="H17" s="34"/>
      <c r="I17" s="28" t="s">
        <v>25</v>
      </c>
      <c r="J17" s="29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'Rekapitulace stavby'!E14</f>
        <v>Vyplň údaj</v>
      </c>
      <c r="F18" s="23"/>
      <c r="G18" s="23"/>
      <c r="H18" s="23"/>
      <c r="I18" s="28" t="s">
        <v>27</v>
      </c>
      <c r="J18" s="29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30</v>
      </c>
      <c r="E20" s="34"/>
      <c r="F20" s="34"/>
      <c r="G20" s="34"/>
      <c r="H20" s="34"/>
      <c r="I20" s="28" t="s">
        <v>25</v>
      </c>
      <c r="J20" s="23" t="s">
        <v>31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">
        <v>32</v>
      </c>
      <c r="F21" s="34"/>
      <c r="G21" s="34"/>
      <c r="H21" s="34"/>
      <c r="I21" s="28" t="s">
        <v>27</v>
      </c>
      <c r="J21" s="23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34</v>
      </c>
      <c r="E23" s="34"/>
      <c r="F23" s="34"/>
      <c r="G23" s="34"/>
      <c r="H23" s="34"/>
      <c r="I23" s="28" t="s">
        <v>25</v>
      </c>
      <c r="J23" s="23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">
        <v>35</v>
      </c>
      <c r="F24" s="34"/>
      <c r="G24" s="34"/>
      <c r="H24" s="34"/>
      <c r="I24" s="28" t="s">
        <v>27</v>
      </c>
      <c r="J24" s="2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36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4"/>
      <c r="B27" s="115"/>
      <c r="C27" s="114"/>
      <c r="D27" s="114"/>
      <c r="E27" s="32" t="s">
        <v>1</v>
      </c>
      <c r="F27" s="32"/>
      <c r="G27" s="32"/>
      <c r="H27" s="32"/>
      <c r="I27" s="114"/>
      <c r="J27" s="114"/>
      <c r="K27" s="114"/>
      <c r="L27" s="116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17" t="s">
        <v>37</v>
      </c>
      <c r="E30" s="34"/>
      <c r="F30" s="34"/>
      <c r="G30" s="34"/>
      <c r="H30" s="34"/>
      <c r="I30" s="34"/>
      <c r="J30" s="92">
        <f>ROUND(J126,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39</v>
      </c>
      <c r="G32" s="34"/>
      <c r="H32" s="34"/>
      <c r="I32" s="39" t="s">
        <v>38</v>
      </c>
      <c r="J32" s="39" t="s">
        <v>40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18" t="s">
        <v>41</v>
      </c>
      <c r="E33" s="28" t="s">
        <v>42</v>
      </c>
      <c r="F33" s="119">
        <f>ROUND((SUM(BE126:BE156)),  2)</f>
        <v>0</v>
      </c>
      <c r="G33" s="34"/>
      <c r="H33" s="34"/>
      <c r="I33" s="120">
        <v>0.20999999999999999</v>
      </c>
      <c r="J33" s="119">
        <f>ROUND(((SUM(BE126:BE156))*I33),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43</v>
      </c>
      <c r="F34" s="119">
        <f>ROUND((SUM(BF126:BF156)),  2)</f>
        <v>0</v>
      </c>
      <c r="G34" s="34"/>
      <c r="H34" s="34"/>
      <c r="I34" s="120">
        <v>0.12</v>
      </c>
      <c r="J34" s="119">
        <f>ROUND(((SUM(BF126:BF156))*I34),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44</v>
      </c>
      <c r="F35" s="119">
        <f>ROUND((SUM(BG126:BG156)),  2)</f>
        <v>0</v>
      </c>
      <c r="G35" s="34"/>
      <c r="H35" s="34"/>
      <c r="I35" s="120">
        <v>0.20999999999999999</v>
      </c>
      <c r="J35" s="119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45</v>
      </c>
      <c r="F36" s="119">
        <f>ROUND((SUM(BH126:BH156)),  2)</f>
        <v>0</v>
      </c>
      <c r="G36" s="34"/>
      <c r="H36" s="34"/>
      <c r="I36" s="120">
        <v>0.12</v>
      </c>
      <c r="J36" s="119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46</v>
      </c>
      <c r="F37" s="119">
        <f>ROUND((SUM(BI126:BI156)),  2)</f>
        <v>0</v>
      </c>
      <c r="G37" s="34"/>
      <c r="H37" s="34"/>
      <c r="I37" s="120">
        <v>0</v>
      </c>
      <c r="J37" s="119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1"/>
      <c r="D39" s="122" t="s">
        <v>47</v>
      </c>
      <c r="E39" s="77"/>
      <c r="F39" s="77"/>
      <c r="G39" s="123" t="s">
        <v>48</v>
      </c>
      <c r="H39" s="124" t="s">
        <v>49</v>
      </c>
      <c r="I39" s="77"/>
      <c r="J39" s="125">
        <f>SUM(J30:J37)</f>
        <v>0</v>
      </c>
      <c r="K39" s="126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50</v>
      </c>
      <c r="E50" s="53"/>
      <c r="F50" s="53"/>
      <c r="G50" s="52" t="s">
        <v>51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52</v>
      </c>
      <c r="E61" s="37"/>
      <c r="F61" s="127" t="s">
        <v>53</v>
      </c>
      <c r="G61" s="54" t="s">
        <v>52</v>
      </c>
      <c r="H61" s="37"/>
      <c r="I61" s="37"/>
      <c r="J61" s="128" t="s">
        <v>53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54</v>
      </c>
      <c r="E65" s="55"/>
      <c r="F65" s="55"/>
      <c r="G65" s="52" t="s">
        <v>55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52</v>
      </c>
      <c r="E76" s="37"/>
      <c r="F76" s="127" t="s">
        <v>53</v>
      </c>
      <c r="G76" s="54" t="s">
        <v>52</v>
      </c>
      <c r="H76" s="37"/>
      <c r="I76" s="37"/>
      <c r="J76" s="128" t="s">
        <v>53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="2" customFormat="1" ht="24.96" customHeight="1">
      <c r="A82" s="34"/>
      <c r="B82" s="35"/>
      <c r="C82" s="19" t="s">
        <v>91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="2" customFormat="1" ht="12" customHeight="1">
      <c r="A84" s="34"/>
      <c r="B84" s="35"/>
      <c r="C84" s="28" t="s">
        <v>16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="2" customFormat="1" ht="16.5" customHeight="1">
      <c r="A85" s="34"/>
      <c r="B85" s="35"/>
      <c r="C85" s="34"/>
      <c r="D85" s="34"/>
      <c r="E85" s="113" t="str">
        <f>E7</f>
        <v>SPŠE Havířov-DPS - ETAPA II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="2" customFormat="1" ht="12" customHeight="1">
      <c r="A86" s="34"/>
      <c r="B86" s="35"/>
      <c r="C86" s="28" t="s">
        <v>89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="2" customFormat="1" ht="16.5" customHeight="1">
      <c r="A87" s="34"/>
      <c r="B87" s="35"/>
      <c r="C87" s="34"/>
      <c r="D87" s="34"/>
      <c r="E87" s="63" t="str">
        <f>E9</f>
        <v>1. - TPS - Silnoproud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="2" customFormat="1" ht="12" customHeight="1">
      <c r="A89" s="34"/>
      <c r="B89" s="35"/>
      <c r="C89" s="28" t="s">
        <v>20</v>
      </c>
      <c r="D89" s="34"/>
      <c r="E89" s="34"/>
      <c r="F89" s="23" t="str">
        <f>F12</f>
        <v>Havířov</v>
      </c>
      <c r="G89" s="34"/>
      <c r="H89" s="34"/>
      <c r="I89" s="28" t="s">
        <v>22</v>
      </c>
      <c r="J89" s="65" t="str">
        <f>IF(J12="","",J12)</f>
        <v>28. 5. 2026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="2" customFormat="1" ht="15.15" customHeight="1">
      <c r="A91" s="34"/>
      <c r="B91" s="35"/>
      <c r="C91" s="28" t="s">
        <v>24</v>
      </c>
      <c r="D91" s="34"/>
      <c r="E91" s="34"/>
      <c r="F91" s="23" t="str">
        <f>E15</f>
        <v xml:space="preserve"> </v>
      </c>
      <c r="G91" s="34"/>
      <c r="H91" s="34"/>
      <c r="I91" s="28" t="s">
        <v>30</v>
      </c>
      <c r="J91" s="32" t="str">
        <f>E21</f>
        <v>Oldřich Střítecký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="2" customFormat="1" ht="15.15" customHeight="1">
      <c r="A92" s="34"/>
      <c r="B92" s="35"/>
      <c r="C92" s="28" t="s">
        <v>28</v>
      </c>
      <c r="D92" s="34"/>
      <c r="E92" s="34"/>
      <c r="F92" s="23" t="str">
        <f>IF(E18="","",E18)</f>
        <v>Vyplň údaj</v>
      </c>
      <c r="G92" s="34"/>
      <c r="H92" s="34"/>
      <c r="I92" s="28" t="s">
        <v>34</v>
      </c>
      <c r="J92" s="32" t="str">
        <f>E24</f>
        <v>PK Střítecký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="2" customFormat="1" ht="29.28" customHeight="1">
      <c r="A94" s="34"/>
      <c r="B94" s="35"/>
      <c r="C94" s="129" t="s">
        <v>92</v>
      </c>
      <c r="D94" s="121"/>
      <c r="E94" s="121"/>
      <c r="F94" s="121"/>
      <c r="G94" s="121"/>
      <c r="H94" s="121"/>
      <c r="I94" s="121"/>
      <c r="J94" s="130" t="s">
        <v>93</v>
      </c>
      <c r="K94" s="121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="2" customFormat="1" ht="22.8" customHeight="1">
      <c r="A96" s="34"/>
      <c r="B96" s="35"/>
      <c r="C96" s="131" t="s">
        <v>94</v>
      </c>
      <c r="D96" s="34"/>
      <c r="E96" s="34"/>
      <c r="F96" s="34"/>
      <c r="G96" s="34"/>
      <c r="H96" s="34"/>
      <c r="I96" s="34"/>
      <c r="J96" s="92">
        <f>J126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95</v>
      </c>
    </row>
    <row r="97" s="9" customFormat="1" ht="24.96" customHeight="1">
      <c r="A97" s="9"/>
      <c r="B97" s="132"/>
      <c r="C97" s="9"/>
      <c r="D97" s="133" t="s">
        <v>96</v>
      </c>
      <c r="E97" s="134"/>
      <c r="F97" s="134"/>
      <c r="G97" s="134"/>
      <c r="H97" s="134"/>
      <c r="I97" s="134"/>
      <c r="J97" s="135">
        <f>J127</f>
        <v>0</v>
      </c>
      <c r="K97" s="9"/>
      <c r="L97" s="132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36"/>
      <c r="C98" s="10"/>
      <c r="D98" s="137" t="s">
        <v>97</v>
      </c>
      <c r="E98" s="138"/>
      <c r="F98" s="138"/>
      <c r="G98" s="138"/>
      <c r="H98" s="138"/>
      <c r="I98" s="138"/>
      <c r="J98" s="139">
        <f>J128</f>
        <v>0</v>
      </c>
      <c r="K98" s="10"/>
      <c r="L98" s="136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4.88" customHeight="1">
      <c r="A99" s="10"/>
      <c r="B99" s="136"/>
      <c r="C99" s="10"/>
      <c r="D99" s="137" t="s">
        <v>98</v>
      </c>
      <c r="E99" s="138"/>
      <c r="F99" s="138"/>
      <c r="G99" s="138"/>
      <c r="H99" s="138"/>
      <c r="I99" s="138"/>
      <c r="J99" s="139">
        <f>J131</f>
        <v>0</v>
      </c>
      <c r="K99" s="10"/>
      <c r="L99" s="136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4.88" customHeight="1">
      <c r="A100" s="10"/>
      <c r="B100" s="136"/>
      <c r="C100" s="10"/>
      <c r="D100" s="137" t="s">
        <v>99</v>
      </c>
      <c r="E100" s="138"/>
      <c r="F100" s="138"/>
      <c r="G100" s="138"/>
      <c r="H100" s="138"/>
      <c r="I100" s="138"/>
      <c r="J100" s="139">
        <f>J140</f>
        <v>0</v>
      </c>
      <c r="K100" s="10"/>
      <c r="L100" s="136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36"/>
      <c r="C101" s="10"/>
      <c r="D101" s="137" t="s">
        <v>100</v>
      </c>
      <c r="E101" s="138"/>
      <c r="F101" s="138"/>
      <c r="G101" s="138"/>
      <c r="H101" s="138"/>
      <c r="I101" s="138"/>
      <c r="J101" s="139">
        <f>J143</f>
        <v>0</v>
      </c>
      <c r="K101" s="10"/>
      <c r="L101" s="136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32"/>
      <c r="C102" s="9"/>
      <c r="D102" s="133" t="s">
        <v>101</v>
      </c>
      <c r="E102" s="134"/>
      <c r="F102" s="134"/>
      <c r="G102" s="134"/>
      <c r="H102" s="134"/>
      <c r="I102" s="134"/>
      <c r="J102" s="135">
        <f>J149</f>
        <v>0</v>
      </c>
      <c r="K102" s="9"/>
      <c r="L102" s="132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36"/>
      <c r="C103" s="10"/>
      <c r="D103" s="137" t="s">
        <v>102</v>
      </c>
      <c r="E103" s="138"/>
      <c r="F103" s="138"/>
      <c r="G103" s="138"/>
      <c r="H103" s="138"/>
      <c r="I103" s="138"/>
      <c r="J103" s="139">
        <f>J150</f>
        <v>0</v>
      </c>
      <c r="K103" s="10"/>
      <c r="L103" s="136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32"/>
      <c r="C104" s="9"/>
      <c r="D104" s="133" t="s">
        <v>103</v>
      </c>
      <c r="E104" s="134"/>
      <c r="F104" s="134"/>
      <c r="G104" s="134"/>
      <c r="H104" s="134"/>
      <c r="I104" s="134"/>
      <c r="J104" s="135">
        <f>J152</f>
        <v>0</v>
      </c>
      <c r="K104" s="9"/>
      <c r="L104" s="132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36"/>
      <c r="C105" s="10"/>
      <c r="D105" s="137" t="s">
        <v>104</v>
      </c>
      <c r="E105" s="138"/>
      <c r="F105" s="138"/>
      <c r="G105" s="138"/>
      <c r="H105" s="138"/>
      <c r="I105" s="138"/>
      <c r="J105" s="139">
        <f>J153</f>
        <v>0</v>
      </c>
      <c r="K105" s="10"/>
      <c r="L105" s="136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36"/>
      <c r="C106" s="10"/>
      <c r="D106" s="137" t="s">
        <v>105</v>
      </c>
      <c r="E106" s="138"/>
      <c r="F106" s="138"/>
      <c r="G106" s="138"/>
      <c r="H106" s="138"/>
      <c r="I106" s="138"/>
      <c r="J106" s="139">
        <f>J155</f>
        <v>0</v>
      </c>
      <c r="K106" s="10"/>
      <c r="L106" s="136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4"/>
      <c r="B107" s="35"/>
      <c r="C107" s="34"/>
      <c r="D107" s="34"/>
      <c r="E107" s="34"/>
      <c r="F107" s="34"/>
      <c r="G107" s="34"/>
      <c r="H107" s="34"/>
      <c r="I107" s="34"/>
      <c r="J107" s="34"/>
      <c r="K107" s="34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6.96" customHeight="1">
      <c r="A108" s="34"/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12" s="2" customFormat="1" ht="6.96" customHeight="1">
      <c r="A112" s="34"/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24.96" customHeight="1">
      <c r="A113" s="34"/>
      <c r="B113" s="35"/>
      <c r="C113" s="19" t="s">
        <v>106</v>
      </c>
      <c r="D113" s="34"/>
      <c r="E113" s="34"/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16</v>
      </c>
      <c r="D115" s="34"/>
      <c r="E115" s="34"/>
      <c r="F115" s="34"/>
      <c r="G115" s="34"/>
      <c r="H115" s="34"/>
      <c r="I115" s="34"/>
      <c r="J115" s="34"/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113" t="str">
        <f>E7</f>
        <v>SPŠE Havířov-DPS - ETAPA II</v>
      </c>
      <c r="F116" s="28"/>
      <c r="G116" s="28"/>
      <c r="H116" s="28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89</v>
      </c>
      <c r="D117" s="34"/>
      <c r="E117" s="34"/>
      <c r="F117" s="34"/>
      <c r="G117" s="34"/>
      <c r="H117" s="34"/>
      <c r="I117" s="34"/>
      <c r="J117" s="34"/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3" t="str">
        <f>E9</f>
        <v>1. - TPS - Silnoproud</v>
      </c>
      <c r="F118" s="34"/>
      <c r="G118" s="34"/>
      <c r="H118" s="34"/>
      <c r="I118" s="34"/>
      <c r="J118" s="34"/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20</v>
      </c>
      <c r="D120" s="34"/>
      <c r="E120" s="34"/>
      <c r="F120" s="23" t="str">
        <f>F12</f>
        <v>Havířov</v>
      </c>
      <c r="G120" s="34"/>
      <c r="H120" s="34"/>
      <c r="I120" s="28" t="s">
        <v>22</v>
      </c>
      <c r="J120" s="65" t="str">
        <f>IF(J12="","",J12)</f>
        <v>28. 5. 2026</v>
      </c>
      <c r="K120" s="34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24</v>
      </c>
      <c r="D122" s="34"/>
      <c r="E122" s="34"/>
      <c r="F122" s="23" t="str">
        <f>E15</f>
        <v xml:space="preserve"> </v>
      </c>
      <c r="G122" s="34"/>
      <c r="H122" s="34"/>
      <c r="I122" s="28" t="s">
        <v>30</v>
      </c>
      <c r="J122" s="32" t="str">
        <f>E21</f>
        <v>Oldřich Střítecký</v>
      </c>
      <c r="K122" s="34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28</v>
      </c>
      <c r="D123" s="34"/>
      <c r="E123" s="34"/>
      <c r="F123" s="23" t="str">
        <f>IF(E18="","",E18)</f>
        <v>Vyplň údaj</v>
      </c>
      <c r="G123" s="34"/>
      <c r="H123" s="34"/>
      <c r="I123" s="28" t="s">
        <v>34</v>
      </c>
      <c r="J123" s="32" t="str">
        <f>E24</f>
        <v>PK Střítecký</v>
      </c>
      <c r="K123" s="34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40"/>
      <c r="B125" s="141"/>
      <c r="C125" s="142" t="s">
        <v>107</v>
      </c>
      <c r="D125" s="143" t="s">
        <v>62</v>
      </c>
      <c r="E125" s="143" t="s">
        <v>58</v>
      </c>
      <c r="F125" s="143" t="s">
        <v>59</v>
      </c>
      <c r="G125" s="143" t="s">
        <v>108</v>
      </c>
      <c r="H125" s="143" t="s">
        <v>109</v>
      </c>
      <c r="I125" s="143" t="s">
        <v>110</v>
      </c>
      <c r="J125" s="144" t="s">
        <v>93</v>
      </c>
      <c r="K125" s="145" t="s">
        <v>111</v>
      </c>
      <c r="L125" s="146"/>
      <c r="M125" s="82" t="s">
        <v>1</v>
      </c>
      <c r="N125" s="83" t="s">
        <v>41</v>
      </c>
      <c r="O125" s="83" t="s">
        <v>112</v>
      </c>
      <c r="P125" s="83" t="s">
        <v>113</v>
      </c>
      <c r="Q125" s="83" t="s">
        <v>114</v>
      </c>
      <c r="R125" s="83" t="s">
        <v>115</v>
      </c>
      <c r="S125" s="83" t="s">
        <v>116</v>
      </c>
      <c r="T125" s="84" t="s">
        <v>117</v>
      </c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</row>
    <row r="126" s="2" customFormat="1" ht="22.8" customHeight="1">
      <c r="A126" s="34"/>
      <c r="B126" s="35"/>
      <c r="C126" s="89" t="s">
        <v>118</v>
      </c>
      <c r="D126" s="34"/>
      <c r="E126" s="34"/>
      <c r="F126" s="34"/>
      <c r="G126" s="34"/>
      <c r="H126" s="34"/>
      <c r="I126" s="34"/>
      <c r="J126" s="147">
        <f>BK126</f>
        <v>0</v>
      </c>
      <c r="K126" s="34"/>
      <c r="L126" s="35"/>
      <c r="M126" s="85"/>
      <c r="N126" s="69"/>
      <c r="O126" s="86"/>
      <c r="P126" s="148">
        <f>P127+P149+P152</f>
        <v>0</v>
      </c>
      <c r="Q126" s="86"/>
      <c r="R126" s="148">
        <f>R127+R149+R152</f>
        <v>0.83052000000000004</v>
      </c>
      <c r="S126" s="86"/>
      <c r="T126" s="149">
        <f>T127+T149+T152</f>
        <v>0.59500000000000008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76</v>
      </c>
      <c r="AU126" s="15" t="s">
        <v>95</v>
      </c>
      <c r="BK126" s="150">
        <f>BK127+BK149+BK152</f>
        <v>0</v>
      </c>
    </row>
    <row r="127" s="12" customFormat="1" ht="25.92" customHeight="1">
      <c r="A127" s="12"/>
      <c r="B127" s="151"/>
      <c r="C127" s="12"/>
      <c r="D127" s="152" t="s">
        <v>76</v>
      </c>
      <c r="E127" s="153" t="s">
        <v>119</v>
      </c>
      <c r="F127" s="153" t="s">
        <v>120</v>
      </c>
      <c r="G127" s="12"/>
      <c r="H127" s="12"/>
      <c r="I127" s="154"/>
      <c r="J127" s="155">
        <f>BK127</f>
        <v>0</v>
      </c>
      <c r="K127" s="12"/>
      <c r="L127" s="151"/>
      <c r="M127" s="156"/>
      <c r="N127" s="157"/>
      <c r="O127" s="157"/>
      <c r="P127" s="158">
        <f>P128</f>
        <v>0</v>
      </c>
      <c r="Q127" s="157"/>
      <c r="R127" s="158">
        <f>R128</f>
        <v>0.83052000000000004</v>
      </c>
      <c r="S127" s="157"/>
      <c r="T127" s="159">
        <f>T128</f>
        <v>0.59500000000000008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2" t="s">
        <v>85</v>
      </c>
      <c r="AT127" s="160" t="s">
        <v>76</v>
      </c>
      <c r="AU127" s="160" t="s">
        <v>77</v>
      </c>
      <c r="AY127" s="152" t="s">
        <v>121</v>
      </c>
      <c r="BK127" s="161">
        <f>BK128</f>
        <v>0</v>
      </c>
    </row>
    <row r="128" s="12" customFormat="1" ht="22.8" customHeight="1">
      <c r="A128" s="12"/>
      <c r="B128" s="151"/>
      <c r="C128" s="12"/>
      <c r="D128" s="152" t="s">
        <v>76</v>
      </c>
      <c r="E128" s="162" t="s">
        <v>122</v>
      </c>
      <c r="F128" s="162" t="s">
        <v>123</v>
      </c>
      <c r="G128" s="12"/>
      <c r="H128" s="12"/>
      <c r="I128" s="154"/>
      <c r="J128" s="163">
        <f>BK128</f>
        <v>0</v>
      </c>
      <c r="K128" s="12"/>
      <c r="L128" s="151"/>
      <c r="M128" s="156"/>
      <c r="N128" s="157"/>
      <c r="O128" s="157"/>
      <c r="P128" s="158">
        <f>P129+P130+P131+P140+P143</f>
        <v>0</v>
      </c>
      <c r="Q128" s="157"/>
      <c r="R128" s="158">
        <f>R129+R130+R131+R140+R143</f>
        <v>0.83052000000000004</v>
      </c>
      <c r="S128" s="157"/>
      <c r="T128" s="159">
        <f>T129+T130+T131+T140+T143</f>
        <v>0.59500000000000008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2" t="s">
        <v>85</v>
      </c>
      <c r="AT128" s="160" t="s">
        <v>76</v>
      </c>
      <c r="AU128" s="160" t="s">
        <v>85</v>
      </c>
      <c r="AY128" s="152" t="s">
        <v>121</v>
      </c>
      <c r="BK128" s="161">
        <f>BK129+BK130+BK131+BK140+BK143</f>
        <v>0</v>
      </c>
    </row>
    <row r="129" s="2" customFormat="1" ht="24.15" customHeight="1">
      <c r="A129" s="34"/>
      <c r="B129" s="164"/>
      <c r="C129" s="165" t="s">
        <v>85</v>
      </c>
      <c r="D129" s="165" t="s">
        <v>124</v>
      </c>
      <c r="E129" s="166" t="s">
        <v>125</v>
      </c>
      <c r="F129" s="167" t="s">
        <v>126</v>
      </c>
      <c r="G129" s="168" t="s">
        <v>127</v>
      </c>
      <c r="H129" s="169">
        <v>260</v>
      </c>
      <c r="I129" s="170"/>
      <c r="J129" s="171">
        <f>ROUND(I129*H129,2)</f>
        <v>0</v>
      </c>
      <c r="K129" s="172"/>
      <c r="L129" s="35"/>
      <c r="M129" s="173" t="s">
        <v>1</v>
      </c>
      <c r="N129" s="174" t="s">
        <v>42</v>
      </c>
      <c r="O129" s="73"/>
      <c r="P129" s="175">
        <f>O129*H129</f>
        <v>0</v>
      </c>
      <c r="Q129" s="175">
        <v>0</v>
      </c>
      <c r="R129" s="175">
        <f>Q129*H129</f>
        <v>0</v>
      </c>
      <c r="S129" s="175">
        <v>0.00215</v>
      </c>
      <c r="T129" s="176">
        <f>S129*H129</f>
        <v>0.55900000000000005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77" t="s">
        <v>128</v>
      </c>
      <c r="AT129" s="177" t="s">
        <v>124</v>
      </c>
      <c r="AU129" s="177" t="s">
        <v>87</v>
      </c>
      <c r="AY129" s="15" t="s">
        <v>121</v>
      </c>
      <c r="BE129" s="178">
        <f>IF(N129="základní",J129,0)</f>
        <v>0</v>
      </c>
      <c r="BF129" s="178">
        <f>IF(N129="snížená",J129,0)</f>
        <v>0</v>
      </c>
      <c r="BG129" s="178">
        <f>IF(N129="zákl. přenesená",J129,0)</f>
        <v>0</v>
      </c>
      <c r="BH129" s="178">
        <f>IF(N129="sníž. přenesená",J129,0)</f>
        <v>0</v>
      </c>
      <c r="BI129" s="178">
        <f>IF(N129="nulová",J129,0)</f>
        <v>0</v>
      </c>
      <c r="BJ129" s="15" t="s">
        <v>85</v>
      </c>
      <c r="BK129" s="178">
        <f>ROUND(I129*H129,2)</f>
        <v>0</v>
      </c>
      <c r="BL129" s="15" t="s">
        <v>128</v>
      </c>
      <c r="BM129" s="177" t="s">
        <v>129</v>
      </c>
    </row>
    <row r="130" s="2" customFormat="1" ht="33" customHeight="1">
      <c r="A130" s="34"/>
      <c r="B130" s="164"/>
      <c r="C130" s="165" t="s">
        <v>128</v>
      </c>
      <c r="D130" s="165" t="s">
        <v>124</v>
      </c>
      <c r="E130" s="166" t="s">
        <v>130</v>
      </c>
      <c r="F130" s="167" t="s">
        <v>131</v>
      </c>
      <c r="G130" s="168" t="s">
        <v>132</v>
      </c>
      <c r="H130" s="169">
        <v>45</v>
      </c>
      <c r="I130" s="170"/>
      <c r="J130" s="171">
        <f>ROUND(I130*H130,2)</f>
        <v>0</v>
      </c>
      <c r="K130" s="172"/>
      <c r="L130" s="35"/>
      <c r="M130" s="173" t="s">
        <v>1</v>
      </c>
      <c r="N130" s="174" t="s">
        <v>42</v>
      </c>
      <c r="O130" s="73"/>
      <c r="P130" s="175">
        <f>O130*H130</f>
        <v>0</v>
      </c>
      <c r="Q130" s="175">
        <v>0</v>
      </c>
      <c r="R130" s="175">
        <f>Q130*H130</f>
        <v>0</v>
      </c>
      <c r="S130" s="175">
        <v>0.00080000000000000004</v>
      </c>
      <c r="T130" s="176">
        <f>S130*H130</f>
        <v>0.036000000000000004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77" t="s">
        <v>128</v>
      </c>
      <c r="AT130" s="177" t="s">
        <v>124</v>
      </c>
      <c r="AU130" s="177" t="s">
        <v>87</v>
      </c>
      <c r="AY130" s="15" t="s">
        <v>121</v>
      </c>
      <c r="BE130" s="178">
        <f>IF(N130="základní",J130,0)</f>
        <v>0</v>
      </c>
      <c r="BF130" s="178">
        <f>IF(N130="snížená",J130,0)</f>
        <v>0</v>
      </c>
      <c r="BG130" s="178">
        <f>IF(N130="zákl. přenesená",J130,0)</f>
        <v>0</v>
      </c>
      <c r="BH130" s="178">
        <f>IF(N130="sníž. přenesená",J130,0)</f>
        <v>0</v>
      </c>
      <c r="BI130" s="178">
        <f>IF(N130="nulová",J130,0)</f>
        <v>0</v>
      </c>
      <c r="BJ130" s="15" t="s">
        <v>85</v>
      </c>
      <c r="BK130" s="178">
        <f>ROUND(I130*H130,2)</f>
        <v>0</v>
      </c>
      <c r="BL130" s="15" t="s">
        <v>128</v>
      </c>
      <c r="BM130" s="177" t="s">
        <v>133</v>
      </c>
    </row>
    <row r="131" s="12" customFormat="1" ht="20.88" customHeight="1">
      <c r="A131" s="12"/>
      <c r="B131" s="151"/>
      <c r="C131" s="12"/>
      <c r="D131" s="152" t="s">
        <v>76</v>
      </c>
      <c r="E131" s="162" t="s">
        <v>134</v>
      </c>
      <c r="F131" s="162" t="s">
        <v>135</v>
      </c>
      <c r="G131" s="12"/>
      <c r="H131" s="12"/>
      <c r="I131" s="154"/>
      <c r="J131" s="163">
        <f>BK131</f>
        <v>0</v>
      </c>
      <c r="K131" s="12"/>
      <c r="L131" s="151"/>
      <c r="M131" s="156"/>
      <c r="N131" s="157"/>
      <c r="O131" s="157"/>
      <c r="P131" s="158">
        <f>SUM(P132:P139)</f>
        <v>0</v>
      </c>
      <c r="Q131" s="157"/>
      <c r="R131" s="158">
        <f>SUM(R132:R139)</f>
        <v>0.80532000000000004</v>
      </c>
      <c r="S131" s="157"/>
      <c r="T131" s="159">
        <f>SUM(T132:T139)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52" t="s">
        <v>87</v>
      </c>
      <c r="AT131" s="160" t="s">
        <v>76</v>
      </c>
      <c r="AU131" s="160" t="s">
        <v>87</v>
      </c>
      <c r="AY131" s="152" t="s">
        <v>121</v>
      </c>
      <c r="BK131" s="161">
        <f>SUM(BK132:BK139)</f>
        <v>0</v>
      </c>
    </row>
    <row r="132" s="2" customFormat="1" ht="16.5" customHeight="1">
      <c r="A132" s="34"/>
      <c r="B132" s="164"/>
      <c r="C132" s="165" t="s">
        <v>136</v>
      </c>
      <c r="D132" s="165" t="s">
        <v>124</v>
      </c>
      <c r="E132" s="166" t="s">
        <v>137</v>
      </c>
      <c r="F132" s="167" t="s">
        <v>138</v>
      </c>
      <c r="G132" s="168" t="s">
        <v>139</v>
      </c>
      <c r="H132" s="169">
        <v>1</v>
      </c>
      <c r="I132" s="170"/>
      <c r="J132" s="171">
        <f>ROUND(I132*H132,2)</f>
        <v>0</v>
      </c>
      <c r="K132" s="172"/>
      <c r="L132" s="35"/>
      <c r="M132" s="173" t="s">
        <v>1</v>
      </c>
      <c r="N132" s="174" t="s">
        <v>42</v>
      </c>
      <c r="O132" s="73"/>
      <c r="P132" s="175">
        <f>O132*H132</f>
        <v>0</v>
      </c>
      <c r="Q132" s="175">
        <v>0</v>
      </c>
      <c r="R132" s="175">
        <f>Q132*H132</f>
        <v>0</v>
      </c>
      <c r="S132" s="175">
        <v>0</v>
      </c>
      <c r="T132" s="176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77" t="s">
        <v>140</v>
      </c>
      <c r="AT132" s="177" t="s">
        <v>124</v>
      </c>
      <c r="AU132" s="177" t="s">
        <v>141</v>
      </c>
      <c r="AY132" s="15" t="s">
        <v>121</v>
      </c>
      <c r="BE132" s="178">
        <f>IF(N132="základní",J132,0)</f>
        <v>0</v>
      </c>
      <c r="BF132" s="178">
        <f>IF(N132="snížená",J132,0)</f>
        <v>0</v>
      </c>
      <c r="BG132" s="178">
        <f>IF(N132="zákl. přenesená",J132,0)</f>
        <v>0</v>
      </c>
      <c r="BH132" s="178">
        <f>IF(N132="sníž. přenesená",J132,0)</f>
        <v>0</v>
      </c>
      <c r="BI132" s="178">
        <f>IF(N132="nulová",J132,0)</f>
        <v>0</v>
      </c>
      <c r="BJ132" s="15" t="s">
        <v>85</v>
      </c>
      <c r="BK132" s="178">
        <f>ROUND(I132*H132,2)</f>
        <v>0</v>
      </c>
      <c r="BL132" s="15" t="s">
        <v>140</v>
      </c>
      <c r="BM132" s="177" t="s">
        <v>142</v>
      </c>
    </row>
    <row r="133" s="2" customFormat="1" ht="16.5" customHeight="1">
      <c r="A133" s="34"/>
      <c r="B133" s="164"/>
      <c r="C133" s="179" t="s">
        <v>143</v>
      </c>
      <c r="D133" s="179" t="s">
        <v>144</v>
      </c>
      <c r="E133" s="180" t="s">
        <v>145</v>
      </c>
      <c r="F133" s="181" t="s">
        <v>146</v>
      </c>
      <c r="G133" s="182" t="s">
        <v>139</v>
      </c>
      <c r="H133" s="183">
        <v>1</v>
      </c>
      <c r="I133" s="184"/>
      <c r="J133" s="185">
        <f>ROUND(I133*H133,2)</f>
        <v>0</v>
      </c>
      <c r="K133" s="186"/>
      <c r="L133" s="187"/>
      <c r="M133" s="188" t="s">
        <v>1</v>
      </c>
      <c r="N133" s="189" t="s">
        <v>42</v>
      </c>
      <c r="O133" s="73"/>
      <c r="P133" s="175">
        <f>O133*H133</f>
        <v>0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77" t="s">
        <v>147</v>
      </c>
      <c r="AT133" s="177" t="s">
        <v>144</v>
      </c>
      <c r="AU133" s="177" t="s">
        <v>141</v>
      </c>
      <c r="AY133" s="15" t="s">
        <v>121</v>
      </c>
      <c r="BE133" s="178">
        <f>IF(N133="základní",J133,0)</f>
        <v>0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5" t="s">
        <v>85</v>
      </c>
      <c r="BK133" s="178">
        <f>ROUND(I133*H133,2)</f>
        <v>0</v>
      </c>
      <c r="BL133" s="15" t="s">
        <v>140</v>
      </c>
      <c r="BM133" s="177" t="s">
        <v>148</v>
      </c>
    </row>
    <row r="134" s="2" customFormat="1" ht="24.15" customHeight="1">
      <c r="A134" s="34"/>
      <c r="B134" s="164"/>
      <c r="C134" s="165" t="s">
        <v>149</v>
      </c>
      <c r="D134" s="165" t="s">
        <v>124</v>
      </c>
      <c r="E134" s="166" t="s">
        <v>150</v>
      </c>
      <c r="F134" s="167" t="s">
        <v>151</v>
      </c>
      <c r="G134" s="168" t="s">
        <v>127</v>
      </c>
      <c r="H134" s="169">
        <v>1461</v>
      </c>
      <c r="I134" s="170"/>
      <c r="J134" s="171">
        <f>ROUND(I134*H134,2)</f>
        <v>0</v>
      </c>
      <c r="K134" s="172"/>
      <c r="L134" s="35"/>
      <c r="M134" s="173" t="s">
        <v>1</v>
      </c>
      <c r="N134" s="174" t="s">
        <v>42</v>
      </c>
      <c r="O134" s="73"/>
      <c r="P134" s="175">
        <f>O134*H134</f>
        <v>0</v>
      </c>
      <c r="Q134" s="175">
        <v>0</v>
      </c>
      <c r="R134" s="175">
        <f>Q134*H134</f>
        <v>0</v>
      </c>
      <c r="S134" s="175">
        <v>0</v>
      </c>
      <c r="T134" s="176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77" t="s">
        <v>140</v>
      </c>
      <c r="AT134" s="177" t="s">
        <v>124</v>
      </c>
      <c r="AU134" s="177" t="s">
        <v>141</v>
      </c>
      <c r="AY134" s="15" t="s">
        <v>121</v>
      </c>
      <c r="BE134" s="178">
        <f>IF(N134="základní",J134,0)</f>
        <v>0</v>
      </c>
      <c r="BF134" s="178">
        <f>IF(N134="snížená",J134,0)</f>
        <v>0</v>
      </c>
      <c r="BG134" s="178">
        <f>IF(N134="zákl. přenesená",J134,0)</f>
        <v>0</v>
      </c>
      <c r="BH134" s="178">
        <f>IF(N134="sníž. přenesená",J134,0)</f>
        <v>0</v>
      </c>
      <c r="BI134" s="178">
        <f>IF(N134="nulová",J134,0)</f>
        <v>0</v>
      </c>
      <c r="BJ134" s="15" t="s">
        <v>85</v>
      </c>
      <c r="BK134" s="178">
        <f>ROUND(I134*H134,2)</f>
        <v>0</v>
      </c>
      <c r="BL134" s="15" t="s">
        <v>140</v>
      </c>
      <c r="BM134" s="177" t="s">
        <v>152</v>
      </c>
    </row>
    <row r="135" s="2" customFormat="1" ht="16.5" customHeight="1">
      <c r="A135" s="34"/>
      <c r="B135" s="164"/>
      <c r="C135" s="179" t="s">
        <v>153</v>
      </c>
      <c r="D135" s="179" t="s">
        <v>144</v>
      </c>
      <c r="E135" s="180" t="s">
        <v>154</v>
      </c>
      <c r="F135" s="181" t="s">
        <v>155</v>
      </c>
      <c r="G135" s="182" t="s">
        <v>127</v>
      </c>
      <c r="H135" s="183">
        <v>825</v>
      </c>
      <c r="I135" s="184"/>
      <c r="J135" s="185">
        <f>ROUND(I135*H135,2)</f>
        <v>0</v>
      </c>
      <c r="K135" s="186"/>
      <c r="L135" s="187"/>
      <c r="M135" s="188" t="s">
        <v>1</v>
      </c>
      <c r="N135" s="189" t="s">
        <v>42</v>
      </c>
      <c r="O135" s="73"/>
      <c r="P135" s="175">
        <f>O135*H135</f>
        <v>0</v>
      </c>
      <c r="Q135" s="175">
        <v>0.00012</v>
      </c>
      <c r="R135" s="175">
        <f>Q135*H135</f>
        <v>0.099000000000000005</v>
      </c>
      <c r="S135" s="175">
        <v>0</v>
      </c>
      <c r="T135" s="17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77" t="s">
        <v>147</v>
      </c>
      <c r="AT135" s="177" t="s">
        <v>144</v>
      </c>
      <c r="AU135" s="177" t="s">
        <v>141</v>
      </c>
      <c r="AY135" s="15" t="s">
        <v>121</v>
      </c>
      <c r="BE135" s="178">
        <f>IF(N135="základní",J135,0)</f>
        <v>0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5" t="s">
        <v>85</v>
      </c>
      <c r="BK135" s="178">
        <f>ROUND(I135*H135,2)</f>
        <v>0</v>
      </c>
      <c r="BL135" s="15" t="s">
        <v>140</v>
      </c>
      <c r="BM135" s="177" t="s">
        <v>156</v>
      </c>
    </row>
    <row r="136" s="2" customFormat="1" ht="21.75" customHeight="1">
      <c r="A136" s="34"/>
      <c r="B136" s="164"/>
      <c r="C136" s="179" t="s">
        <v>140</v>
      </c>
      <c r="D136" s="179" t="s">
        <v>144</v>
      </c>
      <c r="E136" s="180" t="s">
        <v>157</v>
      </c>
      <c r="F136" s="181" t="s">
        <v>158</v>
      </c>
      <c r="G136" s="182" t="s">
        <v>127</v>
      </c>
      <c r="H136" s="183">
        <v>636</v>
      </c>
      <c r="I136" s="184"/>
      <c r="J136" s="185">
        <f>ROUND(I136*H136,2)</f>
        <v>0</v>
      </c>
      <c r="K136" s="186"/>
      <c r="L136" s="187"/>
      <c r="M136" s="188" t="s">
        <v>1</v>
      </c>
      <c r="N136" s="189" t="s">
        <v>42</v>
      </c>
      <c r="O136" s="73"/>
      <c r="P136" s="175">
        <f>O136*H136</f>
        <v>0</v>
      </c>
      <c r="Q136" s="175">
        <v>0.00012</v>
      </c>
      <c r="R136" s="175">
        <f>Q136*H136</f>
        <v>0.076319999999999999</v>
      </c>
      <c r="S136" s="175">
        <v>0</v>
      </c>
      <c r="T136" s="176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77" t="s">
        <v>147</v>
      </c>
      <c r="AT136" s="177" t="s">
        <v>144</v>
      </c>
      <c r="AU136" s="177" t="s">
        <v>141</v>
      </c>
      <c r="AY136" s="15" t="s">
        <v>121</v>
      </c>
      <c r="BE136" s="178">
        <f>IF(N136="základní",J136,0)</f>
        <v>0</v>
      </c>
      <c r="BF136" s="178">
        <f>IF(N136="snížená",J136,0)</f>
        <v>0</v>
      </c>
      <c r="BG136" s="178">
        <f>IF(N136="zákl. přenesená",J136,0)</f>
        <v>0</v>
      </c>
      <c r="BH136" s="178">
        <f>IF(N136="sníž. přenesená",J136,0)</f>
        <v>0</v>
      </c>
      <c r="BI136" s="178">
        <f>IF(N136="nulová",J136,0)</f>
        <v>0</v>
      </c>
      <c r="BJ136" s="15" t="s">
        <v>85</v>
      </c>
      <c r="BK136" s="178">
        <f>ROUND(I136*H136,2)</f>
        <v>0</v>
      </c>
      <c r="BL136" s="15" t="s">
        <v>140</v>
      </c>
      <c r="BM136" s="177" t="s">
        <v>159</v>
      </c>
    </row>
    <row r="137" s="2" customFormat="1" ht="24.15" customHeight="1">
      <c r="A137" s="34"/>
      <c r="B137" s="164"/>
      <c r="C137" s="165" t="s">
        <v>160</v>
      </c>
      <c r="D137" s="165" t="s">
        <v>124</v>
      </c>
      <c r="E137" s="166" t="s">
        <v>161</v>
      </c>
      <c r="F137" s="167" t="s">
        <v>162</v>
      </c>
      <c r="G137" s="168" t="s">
        <v>132</v>
      </c>
      <c r="H137" s="169">
        <v>109</v>
      </c>
      <c r="I137" s="170"/>
      <c r="J137" s="171">
        <f>ROUND(I137*H137,2)</f>
        <v>0</v>
      </c>
      <c r="K137" s="172"/>
      <c r="L137" s="35"/>
      <c r="M137" s="173" t="s">
        <v>1</v>
      </c>
      <c r="N137" s="174" t="s">
        <v>42</v>
      </c>
      <c r="O137" s="73"/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77" t="s">
        <v>140</v>
      </c>
      <c r="AT137" s="177" t="s">
        <v>124</v>
      </c>
      <c r="AU137" s="177" t="s">
        <v>141</v>
      </c>
      <c r="AY137" s="15" t="s">
        <v>121</v>
      </c>
      <c r="BE137" s="178">
        <f>IF(N137="základní",J137,0)</f>
        <v>0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5" t="s">
        <v>85</v>
      </c>
      <c r="BK137" s="178">
        <f>ROUND(I137*H137,2)</f>
        <v>0</v>
      </c>
      <c r="BL137" s="15" t="s">
        <v>140</v>
      </c>
      <c r="BM137" s="177" t="s">
        <v>163</v>
      </c>
    </row>
    <row r="138" s="2" customFormat="1" ht="16.5" customHeight="1">
      <c r="A138" s="34"/>
      <c r="B138" s="164"/>
      <c r="C138" s="165" t="s">
        <v>164</v>
      </c>
      <c r="D138" s="165" t="s">
        <v>124</v>
      </c>
      <c r="E138" s="166" t="s">
        <v>165</v>
      </c>
      <c r="F138" s="167" t="s">
        <v>166</v>
      </c>
      <c r="G138" s="168" t="s">
        <v>127</v>
      </c>
      <c r="H138" s="169">
        <v>140</v>
      </c>
      <c r="I138" s="170"/>
      <c r="J138" s="171">
        <f>ROUND(I138*H138,2)</f>
        <v>0</v>
      </c>
      <c r="K138" s="172"/>
      <c r="L138" s="35"/>
      <c r="M138" s="173" t="s">
        <v>1</v>
      </c>
      <c r="N138" s="174" t="s">
        <v>42</v>
      </c>
      <c r="O138" s="73"/>
      <c r="P138" s="175">
        <f>O138*H138</f>
        <v>0</v>
      </c>
      <c r="Q138" s="175">
        <v>0</v>
      </c>
      <c r="R138" s="175">
        <f>Q138*H138</f>
        <v>0</v>
      </c>
      <c r="S138" s="175">
        <v>0</v>
      </c>
      <c r="T138" s="176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77" t="s">
        <v>140</v>
      </c>
      <c r="AT138" s="177" t="s">
        <v>124</v>
      </c>
      <c r="AU138" s="177" t="s">
        <v>141</v>
      </c>
      <c r="AY138" s="15" t="s">
        <v>121</v>
      </c>
      <c r="BE138" s="178">
        <f>IF(N138="základní",J138,0)</f>
        <v>0</v>
      </c>
      <c r="BF138" s="178">
        <f>IF(N138="snížená",J138,0)</f>
        <v>0</v>
      </c>
      <c r="BG138" s="178">
        <f>IF(N138="zákl. přenesená",J138,0)</f>
        <v>0</v>
      </c>
      <c r="BH138" s="178">
        <f>IF(N138="sníž. přenesená",J138,0)</f>
        <v>0</v>
      </c>
      <c r="BI138" s="178">
        <f>IF(N138="nulová",J138,0)</f>
        <v>0</v>
      </c>
      <c r="BJ138" s="15" t="s">
        <v>85</v>
      </c>
      <c r="BK138" s="178">
        <f>ROUND(I138*H138,2)</f>
        <v>0</v>
      </c>
      <c r="BL138" s="15" t="s">
        <v>140</v>
      </c>
      <c r="BM138" s="177" t="s">
        <v>167</v>
      </c>
    </row>
    <row r="139" s="2" customFormat="1" ht="16.5" customHeight="1">
      <c r="A139" s="34"/>
      <c r="B139" s="164"/>
      <c r="C139" s="179" t="s">
        <v>7</v>
      </c>
      <c r="D139" s="179" t="s">
        <v>144</v>
      </c>
      <c r="E139" s="180" t="s">
        <v>168</v>
      </c>
      <c r="F139" s="181" t="s">
        <v>169</v>
      </c>
      <c r="G139" s="182" t="s">
        <v>127</v>
      </c>
      <c r="H139" s="183">
        <v>140</v>
      </c>
      <c r="I139" s="184"/>
      <c r="J139" s="185">
        <f>ROUND(I139*H139,2)</f>
        <v>0</v>
      </c>
      <c r="K139" s="186"/>
      <c r="L139" s="187"/>
      <c r="M139" s="188" t="s">
        <v>1</v>
      </c>
      <c r="N139" s="189" t="s">
        <v>42</v>
      </c>
      <c r="O139" s="73"/>
      <c r="P139" s="175">
        <f>O139*H139</f>
        <v>0</v>
      </c>
      <c r="Q139" s="175">
        <v>0.0044999999999999997</v>
      </c>
      <c r="R139" s="175">
        <f>Q139*H139</f>
        <v>0.63</v>
      </c>
      <c r="S139" s="175">
        <v>0</v>
      </c>
      <c r="T139" s="176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77" t="s">
        <v>147</v>
      </c>
      <c r="AT139" s="177" t="s">
        <v>144</v>
      </c>
      <c r="AU139" s="177" t="s">
        <v>141</v>
      </c>
      <c r="AY139" s="15" t="s">
        <v>121</v>
      </c>
      <c r="BE139" s="178">
        <f>IF(N139="základní",J139,0)</f>
        <v>0</v>
      </c>
      <c r="BF139" s="178">
        <f>IF(N139="snížená",J139,0)</f>
        <v>0</v>
      </c>
      <c r="BG139" s="178">
        <f>IF(N139="zákl. přenesená",J139,0)</f>
        <v>0</v>
      </c>
      <c r="BH139" s="178">
        <f>IF(N139="sníž. přenesená",J139,0)</f>
        <v>0</v>
      </c>
      <c r="BI139" s="178">
        <f>IF(N139="nulová",J139,0)</f>
        <v>0</v>
      </c>
      <c r="BJ139" s="15" t="s">
        <v>85</v>
      </c>
      <c r="BK139" s="178">
        <f>ROUND(I139*H139,2)</f>
        <v>0</v>
      </c>
      <c r="BL139" s="15" t="s">
        <v>140</v>
      </c>
      <c r="BM139" s="177" t="s">
        <v>170</v>
      </c>
    </row>
    <row r="140" s="12" customFormat="1" ht="20.88" customHeight="1">
      <c r="A140" s="12"/>
      <c r="B140" s="151"/>
      <c r="C140" s="12"/>
      <c r="D140" s="152" t="s">
        <v>76</v>
      </c>
      <c r="E140" s="162" t="s">
        <v>171</v>
      </c>
      <c r="F140" s="162" t="s">
        <v>172</v>
      </c>
      <c r="G140" s="12"/>
      <c r="H140" s="12"/>
      <c r="I140" s="154"/>
      <c r="J140" s="163">
        <f>BK140</f>
        <v>0</v>
      </c>
      <c r="K140" s="12"/>
      <c r="L140" s="151"/>
      <c r="M140" s="156"/>
      <c r="N140" s="157"/>
      <c r="O140" s="157"/>
      <c r="P140" s="158">
        <f>SUM(P141:P142)</f>
        <v>0</v>
      </c>
      <c r="Q140" s="157"/>
      <c r="R140" s="158">
        <f>SUM(R141:R142)</f>
        <v>0.0012000000000000001</v>
      </c>
      <c r="S140" s="157"/>
      <c r="T140" s="159">
        <f>SUM(T141:T142)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52" t="s">
        <v>87</v>
      </c>
      <c r="AT140" s="160" t="s">
        <v>76</v>
      </c>
      <c r="AU140" s="160" t="s">
        <v>87</v>
      </c>
      <c r="AY140" s="152" t="s">
        <v>121</v>
      </c>
      <c r="BK140" s="161">
        <f>SUM(BK141:BK142)</f>
        <v>0</v>
      </c>
    </row>
    <row r="141" s="2" customFormat="1" ht="24.15" customHeight="1">
      <c r="A141" s="34"/>
      <c r="B141" s="164"/>
      <c r="C141" s="165" t="s">
        <v>173</v>
      </c>
      <c r="D141" s="165" t="s">
        <v>124</v>
      </c>
      <c r="E141" s="166" t="s">
        <v>174</v>
      </c>
      <c r="F141" s="167" t="s">
        <v>175</v>
      </c>
      <c r="G141" s="168" t="s">
        <v>132</v>
      </c>
      <c r="H141" s="169">
        <v>15</v>
      </c>
      <c r="I141" s="170"/>
      <c r="J141" s="171">
        <f>ROUND(I141*H141,2)</f>
        <v>0</v>
      </c>
      <c r="K141" s="172"/>
      <c r="L141" s="35"/>
      <c r="M141" s="173" t="s">
        <v>1</v>
      </c>
      <c r="N141" s="174" t="s">
        <v>42</v>
      </c>
      <c r="O141" s="73"/>
      <c r="P141" s="175">
        <f>O141*H141</f>
        <v>0</v>
      </c>
      <c r="Q141" s="175">
        <v>0</v>
      </c>
      <c r="R141" s="175">
        <f>Q141*H141</f>
        <v>0</v>
      </c>
      <c r="S141" s="175">
        <v>0</v>
      </c>
      <c r="T141" s="176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77" t="s">
        <v>140</v>
      </c>
      <c r="AT141" s="177" t="s">
        <v>124</v>
      </c>
      <c r="AU141" s="177" t="s">
        <v>141</v>
      </c>
      <c r="AY141" s="15" t="s">
        <v>121</v>
      </c>
      <c r="BE141" s="178">
        <f>IF(N141="základní",J141,0)</f>
        <v>0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5" t="s">
        <v>85</v>
      </c>
      <c r="BK141" s="178">
        <f>ROUND(I141*H141,2)</f>
        <v>0</v>
      </c>
      <c r="BL141" s="15" t="s">
        <v>140</v>
      </c>
      <c r="BM141" s="177" t="s">
        <v>176</v>
      </c>
    </row>
    <row r="142" s="2" customFormat="1" ht="16.5" customHeight="1">
      <c r="A142" s="34"/>
      <c r="B142" s="164"/>
      <c r="C142" s="179" t="s">
        <v>177</v>
      </c>
      <c r="D142" s="179" t="s">
        <v>144</v>
      </c>
      <c r="E142" s="180" t="s">
        <v>178</v>
      </c>
      <c r="F142" s="181" t="s">
        <v>179</v>
      </c>
      <c r="G142" s="182" t="s">
        <v>132</v>
      </c>
      <c r="H142" s="183">
        <v>15</v>
      </c>
      <c r="I142" s="184"/>
      <c r="J142" s="185">
        <f>ROUND(I142*H142,2)</f>
        <v>0</v>
      </c>
      <c r="K142" s="186"/>
      <c r="L142" s="187"/>
      <c r="M142" s="188" t="s">
        <v>1</v>
      </c>
      <c r="N142" s="189" t="s">
        <v>42</v>
      </c>
      <c r="O142" s="73"/>
      <c r="P142" s="175">
        <f>O142*H142</f>
        <v>0</v>
      </c>
      <c r="Q142" s="175">
        <v>8.0000000000000007E-05</v>
      </c>
      <c r="R142" s="175">
        <f>Q142*H142</f>
        <v>0.0012000000000000001</v>
      </c>
      <c r="S142" s="175">
        <v>0</v>
      </c>
      <c r="T142" s="176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77" t="s">
        <v>147</v>
      </c>
      <c r="AT142" s="177" t="s">
        <v>144</v>
      </c>
      <c r="AU142" s="177" t="s">
        <v>141</v>
      </c>
      <c r="AY142" s="15" t="s">
        <v>121</v>
      </c>
      <c r="BE142" s="178">
        <f>IF(N142="základní",J142,0)</f>
        <v>0</v>
      </c>
      <c r="BF142" s="178">
        <f>IF(N142="snížená",J142,0)</f>
        <v>0</v>
      </c>
      <c r="BG142" s="178">
        <f>IF(N142="zákl. přenesená",J142,0)</f>
        <v>0</v>
      </c>
      <c r="BH142" s="178">
        <f>IF(N142="sníž. přenesená",J142,0)</f>
        <v>0</v>
      </c>
      <c r="BI142" s="178">
        <f>IF(N142="nulová",J142,0)</f>
        <v>0</v>
      </c>
      <c r="BJ142" s="15" t="s">
        <v>85</v>
      </c>
      <c r="BK142" s="178">
        <f>ROUND(I142*H142,2)</f>
        <v>0</v>
      </c>
      <c r="BL142" s="15" t="s">
        <v>140</v>
      </c>
      <c r="BM142" s="177" t="s">
        <v>180</v>
      </c>
    </row>
    <row r="143" s="12" customFormat="1" ht="20.88" customHeight="1">
      <c r="A143" s="12"/>
      <c r="B143" s="151"/>
      <c r="C143" s="12"/>
      <c r="D143" s="152" t="s">
        <v>76</v>
      </c>
      <c r="E143" s="162" t="s">
        <v>181</v>
      </c>
      <c r="F143" s="162" t="s">
        <v>182</v>
      </c>
      <c r="G143" s="12"/>
      <c r="H143" s="12"/>
      <c r="I143" s="154"/>
      <c r="J143" s="163">
        <f>BK143</f>
        <v>0</v>
      </c>
      <c r="K143" s="12"/>
      <c r="L143" s="151"/>
      <c r="M143" s="156"/>
      <c r="N143" s="157"/>
      <c r="O143" s="157"/>
      <c r="P143" s="158">
        <f>SUM(P144:P148)</f>
        <v>0</v>
      </c>
      <c r="Q143" s="157"/>
      <c r="R143" s="158">
        <f>SUM(R144:R148)</f>
        <v>0.024</v>
      </c>
      <c r="S143" s="157"/>
      <c r="T143" s="159">
        <f>SUM(T144:T148)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52" t="s">
        <v>87</v>
      </c>
      <c r="AT143" s="160" t="s">
        <v>76</v>
      </c>
      <c r="AU143" s="160" t="s">
        <v>87</v>
      </c>
      <c r="AY143" s="152" t="s">
        <v>121</v>
      </c>
      <c r="BK143" s="161">
        <f>SUM(BK144:BK148)</f>
        <v>0</v>
      </c>
    </row>
    <row r="144" s="2" customFormat="1" ht="24.15" customHeight="1">
      <c r="A144" s="34"/>
      <c r="B144" s="164"/>
      <c r="C144" s="165" t="s">
        <v>183</v>
      </c>
      <c r="D144" s="165" t="s">
        <v>124</v>
      </c>
      <c r="E144" s="166" t="s">
        <v>184</v>
      </c>
      <c r="F144" s="167" t="s">
        <v>185</v>
      </c>
      <c r="G144" s="168" t="s">
        <v>132</v>
      </c>
      <c r="H144" s="169">
        <v>120</v>
      </c>
      <c r="I144" s="170"/>
      <c r="J144" s="171">
        <f>ROUND(I144*H144,2)</f>
        <v>0</v>
      </c>
      <c r="K144" s="172"/>
      <c r="L144" s="35"/>
      <c r="M144" s="173" t="s">
        <v>1</v>
      </c>
      <c r="N144" s="174" t="s">
        <v>42</v>
      </c>
      <c r="O144" s="73"/>
      <c r="P144" s="175">
        <f>O144*H144</f>
        <v>0</v>
      </c>
      <c r="Q144" s="175">
        <v>0</v>
      </c>
      <c r="R144" s="175">
        <f>Q144*H144</f>
        <v>0</v>
      </c>
      <c r="S144" s="175">
        <v>0</v>
      </c>
      <c r="T144" s="176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77" t="s">
        <v>140</v>
      </c>
      <c r="AT144" s="177" t="s">
        <v>124</v>
      </c>
      <c r="AU144" s="177" t="s">
        <v>141</v>
      </c>
      <c r="AY144" s="15" t="s">
        <v>121</v>
      </c>
      <c r="BE144" s="178">
        <f>IF(N144="základní",J144,0)</f>
        <v>0</v>
      </c>
      <c r="BF144" s="178">
        <f>IF(N144="snížená",J144,0)</f>
        <v>0</v>
      </c>
      <c r="BG144" s="178">
        <f>IF(N144="zákl. přenesená",J144,0)</f>
        <v>0</v>
      </c>
      <c r="BH144" s="178">
        <f>IF(N144="sníž. přenesená",J144,0)</f>
        <v>0</v>
      </c>
      <c r="BI144" s="178">
        <f>IF(N144="nulová",J144,0)</f>
        <v>0</v>
      </c>
      <c r="BJ144" s="15" t="s">
        <v>85</v>
      </c>
      <c r="BK144" s="178">
        <f>ROUND(I144*H144,2)</f>
        <v>0</v>
      </c>
      <c r="BL144" s="15" t="s">
        <v>140</v>
      </c>
      <c r="BM144" s="177" t="s">
        <v>186</v>
      </c>
    </row>
    <row r="145" s="2" customFormat="1" ht="37.8" customHeight="1">
      <c r="A145" s="34"/>
      <c r="B145" s="164"/>
      <c r="C145" s="179" t="s">
        <v>187</v>
      </c>
      <c r="D145" s="179" t="s">
        <v>144</v>
      </c>
      <c r="E145" s="180" t="s">
        <v>188</v>
      </c>
      <c r="F145" s="181" t="s">
        <v>189</v>
      </c>
      <c r="G145" s="182" t="s">
        <v>132</v>
      </c>
      <c r="H145" s="183">
        <v>62</v>
      </c>
      <c r="I145" s="184"/>
      <c r="J145" s="185">
        <f>ROUND(I145*H145,2)</f>
        <v>0</v>
      </c>
      <c r="K145" s="186"/>
      <c r="L145" s="187"/>
      <c r="M145" s="188" t="s">
        <v>1</v>
      </c>
      <c r="N145" s="189" t="s">
        <v>42</v>
      </c>
      <c r="O145" s="73"/>
      <c r="P145" s="175">
        <f>O145*H145</f>
        <v>0</v>
      </c>
      <c r="Q145" s="175">
        <v>0.00020000000000000001</v>
      </c>
      <c r="R145" s="175">
        <f>Q145*H145</f>
        <v>0.012400000000000001</v>
      </c>
      <c r="S145" s="175">
        <v>0</v>
      </c>
      <c r="T145" s="176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77" t="s">
        <v>147</v>
      </c>
      <c r="AT145" s="177" t="s">
        <v>144</v>
      </c>
      <c r="AU145" s="177" t="s">
        <v>141</v>
      </c>
      <c r="AY145" s="15" t="s">
        <v>121</v>
      </c>
      <c r="BE145" s="178">
        <f>IF(N145="základní",J145,0)</f>
        <v>0</v>
      </c>
      <c r="BF145" s="178">
        <f>IF(N145="snížená",J145,0)</f>
        <v>0</v>
      </c>
      <c r="BG145" s="178">
        <f>IF(N145="zákl. přenesená",J145,0)</f>
        <v>0</v>
      </c>
      <c r="BH145" s="178">
        <f>IF(N145="sníž. přenesená",J145,0)</f>
        <v>0</v>
      </c>
      <c r="BI145" s="178">
        <f>IF(N145="nulová",J145,0)</f>
        <v>0</v>
      </c>
      <c r="BJ145" s="15" t="s">
        <v>85</v>
      </c>
      <c r="BK145" s="178">
        <f>ROUND(I145*H145,2)</f>
        <v>0</v>
      </c>
      <c r="BL145" s="15" t="s">
        <v>140</v>
      </c>
      <c r="BM145" s="177" t="s">
        <v>190</v>
      </c>
    </row>
    <row r="146" s="2" customFormat="1" ht="21.75" customHeight="1">
      <c r="A146" s="34"/>
      <c r="B146" s="164"/>
      <c r="C146" s="179" t="s">
        <v>191</v>
      </c>
      <c r="D146" s="179" t="s">
        <v>144</v>
      </c>
      <c r="E146" s="180" t="s">
        <v>192</v>
      </c>
      <c r="F146" s="181" t="s">
        <v>193</v>
      </c>
      <c r="G146" s="182" t="s">
        <v>132</v>
      </c>
      <c r="H146" s="183">
        <v>26</v>
      </c>
      <c r="I146" s="184"/>
      <c r="J146" s="185">
        <f>ROUND(I146*H146,2)</f>
        <v>0</v>
      </c>
      <c r="K146" s="186"/>
      <c r="L146" s="187"/>
      <c r="M146" s="188" t="s">
        <v>1</v>
      </c>
      <c r="N146" s="189" t="s">
        <v>42</v>
      </c>
      <c r="O146" s="73"/>
      <c r="P146" s="175">
        <f>O146*H146</f>
        <v>0</v>
      </c>
      <c r="Q146" s="175">
        <v>0.00020000000000000001</v>
      </c>
      <c r="R146" s="175">
        <f>Q146*H146</f>
        <v>0.0052000000000000006</v>
      </c>
      <c r="S146" s="175">
        <v>0</v>
      </c>
      <c r="T146" s="176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77" t="s">
        <v>147</v>
      </c>
      <c r="AT146" s="177" t="s">
        <v>144</v>
      </c>
      <c r="AU146" s="177" t="s">
        <v>141</v>
      </c>
      <c r="AY146" s="15" t="s">
        <v>121</v>
      </c>
      <c r="BE146" s="178">
        <f>IF(N146="základní",J146,0)</f>
        <v>0</v>
      </c>
      <c r="BF146" s="178">
        <f>IF(N146="snížená",J146,0)</f>
        <v>0</v>
      </c>
      <c r="BG146" s="178">
        <f>IF(N146="zákl. přenesená",J146,0)</f>
        <v>0</v>
      </c>
      <c r="BH146" s="178">
        <f>IF(N146="sníž. přenesená",J146,0)</f>
        <v>0</v>
      </c>
      <c r="BI146" s="178">
        <f>IF(N146="nulová",J146,0)</f>
        <v>0</v>
      </c>
      <c r="BJ146" s="15" t="s">
        <v>85</v>
      </c>
      <c r="BK146" s="178">
        <f>ROUND(I146*H146,2)</f>
        <v>0</v>
      </c>
      <c r="BL146" s="15" t="s">
        <v>140</v>
      </c>
      <c r="BM146" s="177" t="s">
        <v>194</v>
      </c>
    </row>
    <row r="147" s="2" customFormat="1" ht="24.15" customHeight="1">
      <c r="A147" s="34"/>
      <c r="B147" s="164"/>
      <c r="C147" s="179" t="s">
        <v>195</v>
      </c>
      <c r="D147" s="179" t="s">
        <v>144</v>
      </c>
      <c r="E147" s="180" t="s">
        <v>196</v>
      </c>
      <c r="F147" s="181" t="s">
        <v>197</v>
      </c>
      <c r="G147" s="182" t="s">
        <v>132</v>
      </c>
      <c r="H147" s="183">
        <v>6</v>
      </c>
      <c r="I147" s="184"/>
      <c r="J147" s="185">
        <f>ROUND(I147*H147,2)</f>
        <v>0</v>
      </c>
      <c r="K147" s="186"/>
      <c r="L147" s="187"/>
      <c r="M147" s="188" t="s">
        <v>1</v>
      </c>
      <c r="N147" s="189" t="s">
        <v>42</v>
      </c>
      <c r="O147" s="73"/>
      <c r="P147" s="175">
        <f>O147*H147</f>
        <v>0</v>
      </c>
      <c r="Q147" s="175">
        <v>0.00020000000000000001</v>
      </c>
      <c r="R147" s="175">
        <f>Q147*H147</f>
        <v>0.0012000000000000001</v>
      </c>
      <c r="S147" s="175">
        <v>0</v>
      </c>
      <c r="T147" s="176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77" t="s">
        <v>147</v>
      </c>
      <c r="AT147" s="177" t="s">
        <v>144</v>
      </c>
      <c r="AU147" s="177" t="s">
        <v>141</v>
      </c>
      <c r="AY147" s="15" t="s">
        <v>121</v>
      </c>
      <c r="BE147" s="178">
        <f>IF(N147="základní",J147,0)</f>
        <v>0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5" t="s">
        <v>85</v>
      </c>
      <c r="BK147" s="178">
        <f>ROUND(I147*H147,2)</f>
        <v>0</v>
      </c>
      <c r="BL147" s="15" t="s">
        <v>140</v>
      </c>
      <c r="BM147" s="177" t="s">
        <v>198</v>
      </c>
    </row>
    <row r="148" s="2" customFormat="1" ht="24.15" customHeight="1">
      <c r="A148" s="34"/>
      <c r="B148" s="164"/>
      <c r="C148" s="179" t="s">
        <v>199</v>
      </c>
      <c r="D148" s="179" t="s">
        <v>144</v>
      </c>
      <c r="E148" s="180" t="s">
        <v>200</v>
      </c>
      <c r="F148" s="181" t="s">
        <v>201</v>
      </c>
      <c r="G148" s="182" t="s">
        <v>132</v>
      </c>
      <c r="H148" s="183">
        <v>26</v>
      </c>
      <c r="I148" s="184"/>
      <c r="J148" s="185">
        <f>ROUND(I148*H148,2)</f>
        <v>0</v>
      </c>
      <c r="K148" s="186"/>
      <c r="L148" s="187"/>
      <c r="M148" s="188" t="s">
        <v>1</v>
      </c>
      <c r="N148" s="189" t="s">
        <v>42</v>
      </c>
      <c r="O148" s="73"/>
      <c r="P148" s="175">
        <f>O148*H148</f>
        <v>0</v>
      </c>
      <c r="Q148" s="175">
        <v>0.00020000000000000001</v>
      </c>
      <c r="R148" s="175">
        <f>Q148*H148</f>
        <v>0.0052000000000000006</v>
      </c>
      <c r="S148" s="175">
        <v>0</v>
      </c>
      <c r="T148" s="176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77" t="s">
        <v>147</v>
      </c>
      <c r="AT148" s="177" t="s">
        <v>144</v>
      </c>
      <c r="AU148" s="177" t="s">
        <v>141</v>
      </c>
      <c r="AY148" s="15" t="s">
        <v>121</v>
      </c>
      <c r="BE148" s="178">
        <f>IF(N148="základní",J148,0)</f>
        <v>0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5" t="s">
        <v>85</v>
      </c>
      <c r="BK148" s="178">
        <f>ROUND(I148*H148,2)</f>
        <v>0</v>
      </c>
      <c r="BL148" s="15" t="s">
        <v>140</v>
      </c>
      <c r="BM148" s="177" t="s">
        <v>202</v>
      </c>
    </row>
    <row r="149" s="12" customFormat="1" ht="25.92" customHeight="1">
      <c r="A149" s="12"/>
      <c r="B149" s="151"/>
      <c r="C149" s="12"/>
      <c r="D149" s="152" t="s">
        <v>76</v>
      </c>
      <c r="E149" s="153" t="s">
        <v>144</v>
      </c>
      <c r="F149" s="153" t="s">
        <v>203</v>
      </c>
      <c r="G149" s="12"/>
      <c r="H149" s="12"/>
      <c r="I149" s="154"/>
      <c r="J149" s="155">
        <f>BK149</f>
        <v>0</v>
      </c>
      <c r="K149" s="12"/>
      <c r="L149" s="151"/>
      <c r="M149" s="156"/>
      <c r="N149" s="157"/>
      <c r="O149" s="157"/>
      <c r="P149" s="158">
        <f>P150</f>
        <v>0</v>
      </c>
      <c r="Q149" s="157"/>
      <c r="R149" s="158">
        <f>R150</f>
        <v>0</v>
      </c>
      <c r="S149" s="157"/>
      <c r="T149" s="159">
        <f>T150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52" t="s">
        <v>141</v>
      </c>
      <c r="AT149" s="160" t="s">
        <v>76</v>
      </c>
      <c r="AU149" s="160" t="s">
        <v>77</v>
      </c>
      <c r="AY149" s="152" t="s">
        <v>121</v>
      </c>
      <c r="BK149" s="161">
        <f>BK150</f>
        <v>0</v>
      </c>
    </row>
    <row r="150" s="12" customFormat="1" ht="22.8" customHeight="1">
      <c r="A150" s="12"/>
      <c r="B150" s="151"/>
      <c r="C150" s="12"/>
      <c r="D150" s="152" t="s">
        <v>76</v>
      </c>
      <c r="E150" s="162" t="s">
        <v>204</v>
      </c>
      <c r="F150" s="162" t="s">
        <v>205</v>
      </c>
      <c r="G150" s="12"/>
      <c r="H150" s="12"/>
      <c r="I150" s="154"/>
      <c r="J150" s="163">
        <f>BK150</f>
        <v>0</v>
      </c>
      <c r="K150" s="12"/>
      <c r="L150" s="151"/>
      <c r="M150" s="156"/>
      <c r="N150" s="157"/>
      <c r="O150" s="157"/>
      <c r="P150" s="158">
        <f>P151</f>
        <v>0</v>
      </c>
      <c r="Q150" s="157"/>
      <c r="R150" s="158">
        <f>R151</f>
        <v>0</v>
      </c>
      <c r="S150" s="157"/>
      <c r="T150" s="159">
        <f>T151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52" t="s">
        <v>141</v>
      </c>
      <c r="AT150" s="160" t="s">
        <v>76</v>
      </c>
      <c r="AU150" s="160" t="s">
        <v>85</v>
      </c>
      <c r="AY150" s="152" t="s">
        <v>121</v>
      </c>
      <c r="BK150" s="161">
        <f>BK151</f>
        <v>0</v>
      </c>
    </row>
    <row r="151" s="2" customFormat="1" ht="16.5" customHeight="1">
      <c r="A151" s="34"/>
      <c r="B151" s="164"/>
      <c r="C151" s="165" t="s">
        <v>206</v>
      </c>
      <c r="D151" s="165" t="s">
        <v>124</v>
      </c>
      <c r="E151" s="166" t="s">
        <v>207</v>
      </c>
      <c r="F151" s="167" t="s">
        <v>208</v>
      </c>
      <c r="G151" s="168" t="s">
        <v>132</v>
      </c>
      <c r="H151" s="169">
        <v>1</v>
      </c>
      <c r="I151" s="170"/>
      <c r="J151" s="171">
        <f>ROUND(I151*H151,2)</f>
        <v>0</v>
      </c>
      <c r="K151" s="172"/>
      <c r="L151" s="35"/>
      <c r="M151" s="173" t="s">
        <v>1</v>
      </c>
      <c r="N151" s="174" t="s">
        <v>42</v>
      </c>
      <c r="O151" s="73"/>
      <c r="P151" s="175">
        <f>O151*H151</f>
        <v>0</v>
      </c>
      <c r="Q151" s="175">
        <v>0</v>
      </c>
      <c r="R151" s="175">
        <f>Q151*H151</f>
        <v>0</v>
      </c>
      <c r="S151" s="175">
        <v>0</v>
      </c>
      <c r="T151" s="176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77" t="s">
        <v>209</v>
      </c>
      <c r="AT151" s="177" t="s">
        <v>124</v>
      </c>
      <c r="AU151" s="177" t="s">
        <v>87</v>
      </c>
      <c r="AY151" s="15" t="s">
        <v>121</v>
      </c>
      <c r="BE151" s="178">
        <f>IF(N151="základní",J151,0)</f>
        <v>0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5" t="s">
        <v>85</v>
      </c>
      <c r="BK151" s="178">
        <f>ROUND(I151*H151,2)</f>
        <v>0</v>
      </c>
      <c r="BL151" s="15" t="s">
        <v>209</v>
      </c>
      <c r="BM151" s="177" t="s">
        <v>210</v>
      </c>
    </row>
    <row r="152" s="12" customFormat="1" ht="25.92" customHeight="1">
      <c r="A152" s="12"/>
      <c r="B152" s="151"/>
      <c r="C152" s="12"/>
      <c r="D152" s="152" t="s">
        <v>76</v>
      </c>
      <c r="E152" s="153" t="s">
        <v>211</v>
      </c>
      <c r="F152" s="153" t="s">
        <v>212</v>
      </c>
      <c r="G152" s="12"/>
      <c r="H152" s="12"/>
      <c r="I152" s="154"/>
      <c r="J152" s="155">
        <f>BK152</f>
        <v>0</v>
      </c>
      <c r="K152" s="12"/>
      <c r="L152" s="151"/>
      <c r="M152" s="156"/>
      <c r="N152" s="157"/>
      <c r="O152" s="157"/>
      <c r="P152" s="158">
        <f>P153+P155</f>
        <v>0</v>
      </c>
      <c r="Q152" s="157"/>
      <c r="R152" s="158">
        <f>R153+R155</f>
        <v>0</v>
      </c>
      <c r="S152" s="157"/>
      <c r="T152" s="159">
        <f>T153+T155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52" t="s">
        <v>213</v>
      </c>
      <c r="AT152" s="160" t="s">
        <v>76</v>
      </c>
      <c r="AU152" s="160" t="s">
        <v>77</v>
      </c>
      <c r="AY152" s="152" t="s">
        <v>121</v>
      </c>
      <c r="BK152" s="161">
        <f>BK153+BK155</f>
        <v>0</v>
      </c>
    </row>
    <row r="153" s="12" customFormat="1" ht="22.8" customHeight="1">
      <c r="A153" s="12"/>
      <c r="B153" s="151"/>
      <c r="C153" s="12"/>
      <c r="D153" s="152" t="s">
        <v>76</v>
      </c>
      <c r="E153" s="162" t="s">
        <v>214</v>
      </c>
      <c r="F153" s="162" t="s">
        <v>215</v>
      </c>
      <c r="G153" s="12"/>
      <c r="H153" s="12"/>
      <c r="I153" s="154"/>
      <c r="J153" s="163">
        <f>BK153</f>
        <v>0</v>
      </c>
      <c r="K153" s="12"/>
      <c r="L153" s="151"/>
      <c r="M153" s="156"/>
      <c r="N153" s="157"/>
      <c r="O153" s="157"/>
      <c r="P153" s="158">
        <f>P154</f>
        <v>0</v>
      </c>
      <c r="Q153" s="157"/>
      <c r="R153" s="158">
        <f>R154</f>
        <v>0</v>
      </c>
      <c r="S153" s="157"/>
      <c r="T153" s="159">
        <f>T154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52" t="s">
        <v>213</v>
      </c>
      <c r="AT153" s="160" t="s">
        <v>76</v>
      </c>
      <c r="AU153" s="160" t="s">
        <v>85</v>
      </c>
      <c r="AY153" s="152" t="s">
        <v>121</v>
      </c>
      <c r="BK153" s="161">
        <f>BK154</f>
        <v>0</v>
      </c>
    </row>
    <row r="154" s="2" customFormat="1" ht="16.5" customHeight="1">
      <c r="A154" s="34"/>
      <c r="B154" s="164"/>
      <c r="C154" s="165" t="s">
        <v>216</v>
      </c>
      <c r="D154" s="165" t="s">
        <v>124</v>
      </c>
      <c r="E154" s="166" t="s">
        <v>217</v>
      </c>
      <c r="F154" s="167" t="s">
        <v>218</v>
      </c>
      <c r="G154" s="168" t="s">
        <v>132</v>
      </c>
      <c r="H154" s="169">
        <v>1</v>
      </c>
      <c r="I154" s="170"/>
      <c r="J154" s="171">
        <f>ROUND(I154*H154,2)</f>
        <v>0</v>
      </c>
      <c r="K154" s="172"/>
      <c r="L154" s="35"/>
      <c r="M154" s="173" t="s">
        <v>1</v>
      </c>
      <c r="N154" s="174" t="s">
        <v>42</v>
      </c>
      <c r="O154" s="73"/>
      <c r="P154" s="175">
        <f>O154*H154</f>
        <v>0</v>
      </c>
      <c r="Q154" s="175">
        <v>0</v>
      </c>
      <c r="R154" s="175">
        <f>Q154*H154</f>
        <v>0</v>
      </c>
      <c r="S154" s="175">
        <v>0</v>
      </c>
      <c r="T154" s="176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77" t="s">
        <v>219</v>
      </c>
      <c r="AT154" s="177" t="s">
        <v>124</v>
      </c>
      <c r="AU154" s="177" t="s">
        <v>87</v>
      </c>
      <c r="AY154" s="15" t="s">
        <v>121</v>
      </c>
      <c r="BE154" s="178">
        <f>IF(N154="základní",J154,0)</f>
        <v>0</v>
      </c>
      <c r="BF154" s="178">
        <f>IF(N154="snížená",J154,0)</f>
        <v>0</v>
      </c>
      <c r="BG154" s="178">
        <f>IF(N154="zákl. přenesená",J154,0)</f>
        <v>0</v>
      </c>
      <c r="BH154" s="178">
        <f>IF(N154="sníž. přenesená",J154,0)</f>
        <v>0</v>
      </c>
      <c r="BI154" s="178">
        <f>IF(N154="nulová",J154,0)</f>
        <v>0</v>
      </c>
      <c r="BJ154" s="15" t="s">
        <v>85</v>
      </c>
      <c r="BK154" s="178">
        <f>ROUND(I154*H154,2)</f>
        <v>0</v>
      </c>
      <c r="BL154" s="15" t="s">
        <v>219</v>
      </c>
      <c r="BM154" s="177" t="s">
        <v>220</v>
      </c>
    </row>
    <row r="155" s="12" customFormat="1" ht="22.8" customHeight="1">
      <c r="A155" s="12"/>
      <c r="B155" s="151"/>
      <c r="C155" s="12"/>
      <c r="D155" s="152" t="s">
        <v>76</v>
      </c>
      <c r="E155" s="162" t="s">
        <v>221</v>
      </c>
      <c r="F155" s="162" t="s">
        <v>222</v>
      </c>
      <c r="G155" s="12"/>
      <c r="H155" s="12"/>
      <c r="I155" s="154"/>
      <c r="J155" s="163">
        <f>BK155</f>
        <v>0</v>
      </c>
      <c r="K155" s="12"/>
      <c r="L155" s="151"/>
      <c r="M155" s="156"/>
      <c r="N155" s="157"/>
      <c r="O155" s="157"/>
      <c r="P155" s="158">
        <f>P156</f>
        <v>0</v>
      </c>
      <c r="Q155" s="157"/>
      <c r="R155" s="158">
        <f>R156</f>
        <v>0</v>
      </c>
      <c r="S155" s="157"/>
      <c r="T155" s="159">
        <f>T156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52" t="s">
        <v>213</v>
      </c>
      <c r="AT155" s="160" t="s">
        <v>76</v>
      </c>
      <c r="AU155" s="160" t="s">
        <v>85</v>
      </c>
      <c r="AY155" s="152" t="s">
        <v>121</v>
      </c>
      <c r="BK155" s="161">
        <f>BK156</f>
        <v>0</v>
      </c>
    </row>
    <row r="156" s="2" customFormat="1" ht="16.5" customHeight="1">
      <c r="A156" s="34"/>
      <c r="B156" s="164"/>
      <c r="C156" s="165" t="s">
        <v>223</v>
      </c>
      <c r="D156" s="165" t="s">
        <v>124</v>
      </c>
      <c r="E156" s="166" t="s">
        <v>224</v>
      </c>
      <c r="F156" s="167" t="s">
        <v>225</v>
      </c>
      <c r="G156" s="168" t="s">
        <v>226</v>
      </c>
      <c r="H156" s="190"/>
      <c r="I156" s="170"/>
      <c r="J156" s="171">
        <f>ROUND(I156*H156,2)</f>
        <v>0</v>
      </c>
      <c r="K156" s="172"/>
      <c r="L156" s="35"/>
      <c r="M156" s="191" t="s">
        <v>1</v>
      </c>
      <c r="N156" s="192" t="s">
        <v>42</v>
      </c>
      <c r="O156" s="193"/>
      <c r="P156" s="194">
        <f>O156*H156</f>
        <v>0</v>
      </c>
      <c r="Q156" s="194">
        <v>0</v>
      </c>
      <c r="R156" s="194">
        <f>Q156*H156</f>
        <v>0</v>
      </c>
      <c r="S156" s="194">
        <v>0</v>
      </c>
      <c r="T156" s="195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77" t="s">
        <v>219</v>
      </c>
      <c r="AT156" s="177" t="s">
        <v>124</v>
      </c>
      <c r="AU156" s="177" t="s">
        <v>87</v>
      </c>
      <c r="AY156" s="15" t="s">
        <v>121</v>
      </c>
      <c r="BE156" s="178">
        <f>IF(N156="základní",J156,0)</f>
        <v>0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5" t="s">
        <v>85</v>
      </c>
      <c r="BK156" s="178">
        <f>ROUND(I156*H156,2)</f>
        <v>0</v>
      </c>
      <c r="BL156" s="15" t="s">
        <v>219</v>
      </c>
      <c r="BM156" s="177" t="s">
        <v>227</v>
      </c>
    </row>
    <row r="157" s="2" customFormat="1" ht="6.96" customHeight="1">
      <c r="A157" s="34"/>
      <c r="B157" s="56"/>
      <c r="C157" s="57"/>
      <c r="D157" s="57"/>
      <c r="E157" s="57"/>
      <c r="F157" s="57"/>
      <c r="G157" s="57"/>
      <c r="H157" s="57"/>
      <c r="I157" s="57"/>
      <c r="J157" s="57"/>
      <c r="K157" s="57"/>
      <c r="L157" s="35"/>
      <c r="M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</row>
  </sheetData>
  <autoFilter ref="C125:K156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Oldřich Střítecký</dc:creator>
  <cp:lastModifiedBy>Oldřich Střítecký</cp:lastModifiedBy>
  <dcterms:created xsi:type="dcterms:W3CDTF">2026-06-03T18:53:20Z</dcterms:created>
  <dcterms:modified xsi:type="dcterms:W3CDTF">2026-06-03T18:53:20Z</dcterms:modified>
</cp:coreProperties>
</file>